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8\IV Trimestre 2018\"/>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reportados!$I$5:$I$458</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reportados!$B$1:$V$457</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161" i="8" l="1"/>
  <c r="W160" i="8"/>
  <c r="W159" i="8"/>
  <c r="W158" i="8"/>
  <c r="W157" i="8"/>
  <c r="W155" i="8"/>
  <c r="W154" i="8"/>
  <c r="W153" i="8"/>
  <c r="W151" i="8"/>
  <c r="W150" i="8"/>
  <c r="W149" i="8"/>
  <c r="W148" i="8"/>
  <c r="W147" i="8"/>
  <c r="W146" i="8"/>
  <c r="W145" i="8"/>
  <c r="W144" i="8"/>
  <c r="W143" i="8"/>
  <c r="W142" i="8"/>
  <c r="W141" i="8"/>
  <c r="W28" i="8"/>
  <c r="W27" i="8"/>
  <c r="W24" i="8"/>
  <c r="W23" i="8"/>
  <c r="W22" i="8"/>
  <c r="W457" i="8" l="1"/>
  <c r="W456" i="8"/>
  <c r="W455" i="8"/>
  <c r="W454" i="8"/>
  <c r="W450" i="8"/>
  <c r="W449" i="8"/>
  <c r="W448" i="8"/>
  <c r="W447" i="8"/>
  <c r="W443" i="8"/>
  <c r="W440" i="8"/>
  <c r="W439" i="8"/>
  <c r="W438" i="8"/>
  <c r="W437" i="8"/>
  <c r="W436" i="8"/>
  <c r="W435" i="8"/>
  <c r="W431" i="8"/>
  <c r="W429" i="8"/>
  <c r="W428" i="8"/>
  <c r="W425" i="8"/>
  <c r="W424" i="8"/>
  <c r="W422" i="8"/>
  <c r="W421" i="8"/>
  <c r="W419" i="8"/>
  <c r="W418" i="8"/>
  <c r="W417" i="8"/>
  <c r="W416" i="8"/>
  <c r="W415" i="8"/>
  <c r="W414" i="8"/>
  <c r="W413" i="8"/>
  <c r="W409" i="8"/>
  <c r="W405" i="8"/>
  <c r="W401"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4" i="8"/>
  <c r="W293" i="8"/>
  <c r="W292" i="8"/>
  <c r="W291" i="8"/>
  <c r="W290" i="8"/>
  <c r="W289" i="8"/>
  <c r="W288" i="8"/>
  <c r="W286" i="8"/>
  <c r="W285" i="8"/>
  <c r="W284" i="8"/>
  <c r="W283" i="8"/>
  <c r="W279" i="8"/>
  <c r="W278" i="8"/>
  <c r="W277" i="8"/>
  <c r="W276" i="8"/>
  <c r="W275" i="8"/>
  <c r="W274" i="8"/>
  <c r="W273" i="8"/>
  <c r="W272" i="8"/>
  <c r="W271" i="8"/>
  <c r="W270" i="8"/>
  <c r="W266" i="8"/>
  <c r="W265" i="8"/>
  <c r="W264" i="8"/>
  <c r="W260" i="8"/>
  <c r="W257" i="8"/>
  <c r="W256" i="8"/>
  <c r="W253" i="8"/>
  <c r="W252" i="8"/>
  <c r="W250" i="8"/>
  <c r="W248" i="8"/>
  <c r="W247" i="8"/>
  <c r="W246" i="8"/>
  <c r="W245" i="8"/>
  <c r="W241" i="8"/>
  <c r="W238" i="8"/>
  <c r="W235" i="8"/>
  <c r="W234" i="8"/>
  <c r="W231" i="8"/>
  <c r="W230" i="8"/>
  <c r="W229" i="8"/>
  <c r="W228" i="8"/>
  <c r="W224" i="8"/>
  <c r="W223" i="8"/>
  <c r="W219" i="8"/>
  <c r="W218" i="8"/>
  <c r="W217" i="8"/>
  <c r="W213" i="8"/>
  <c r="W212" i="8"/>
  <c r="W211" i="8"/>
  <c r="W208" i="8"/>
  <c r="W205" i="8"/>
  <c r="W203" i="8"/>
  <c r="W202" i="8"/>
  <c r="W201" i="8"/>
  <c r="W200" i="8"/>
  <c r="W199" i="8"/>
  <c r="W197" i="8"/>
  <c r="W196" i="8"/>
  <c r="W195" i="8"/>
  <c r="W194" i="8"/>
  <c r="W193" i="8"/>
  <c r="W192" i="8"/>
  <c r="W191" i="8"/>
  <c r="W190" i="8"/>
  <c r="W189" i="8"/>
  <c r="W188" i="8"/>
  <c r="W187" i="8"/>
  <c r="W186" i="8"/>
  <c r="W185" i="8"/>
  <c r="W184" i="8"/>
  <c r="W183" i="8"/>
  <c r="W182" i="8"/>
  <c r="W181" i="8"/>
  <c r="W177" i="8"/>
  <c r="W174" i="8"/>
  <c r="W172" i="8"/>
  <c r="W171" i="8"/>
  <c r="W170" i="8"/>
  <c r="W169" i="8"/>
  <c r="W168" i="8"/>
  <c r="W167" i="8"/>
  <c r="W166" i="8"/>
  <c r="W165" i="8"/>
  <c r="W137" i="8"/>
  <c r="W135" i="8"/>
  <c r="W134" i="8"/>
  <c r="W130" i="8"/>
  <c r="W127" i="8"/>
  <c r="W126" i="8"/>
  <c r="W125" i="8"/>
  <c r="W121" i="8"/>
  <c r="W118" i="8"/>
  <c r="W116" i="8"/>
  <c r="W115" i="8"/>
  <c r="W114" i="8"/>
  <c r="W113" i="8"/>
  <c r="W112" i="8"/>
  <c r="W111" i="8"/>
  <c r="W110"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18" i="8"/>
  <c r="W17" i="8"/>
  <c r="W16" i="8"/>
  <c r="W15" i="8"/>
  <c r="W14" i="8"/>
  <c r="W10" i="8"/>
  <c r="E31" i="8" l="1"/>
  <c r="E21" i="8"/>
  <c r="E13" i="8"/>
  <c r="E117" i="8" l="1"/>
  <c r="E109" i="8"/>
  <c r="E92" i="8"/>
  <c r="E26" i="8"/>
  <c r="E297" i="8" l="1"/>
  <c r="E453" i="8" l="1"/>
  <c r="E452" i="8" s="1"/>
  <c r="E427" i="8" l="1"/>
  <c r="T458" i="8"/>
  <c r="E451" i="8"/>
  <c r="E446" i="8"/>
  <c r="E445" i="8" s="1"/>
  <c r="E444" i="8"/>
  <c r="E430" i="8"/>
  <c r="E423" i="8"/>
  <c r="E420" i="8"/>
  <c r="E412" i="8"/>
  <c r="E204" i="8"/>
  <c r="E426" i="8" l="1"/>
  <c r="E410" i="8" s="1"/>
  <c r="E411" i="8"/>
  <c r="E408" i="8" l="1"/>
  <c r="E407" i="8" s="1"/>
  <c r="E406" i="8"/>
  <c r="E404" i="8"/>
  <c r="E403" i="8" s="1"/>
  <c r="E402" i="8"/>
  <c r="E400" i="8"/>
  <c r="E399" i="8" s="1"/>
  <c r="E398" i="8"/>
  <c r="E237" i="8" l="1"/>
  <c r="E244" i="8" l="1"/>
  <c r="E227" i="8" l="1"/>
  <c r="E236" i="8"/>
  <c r="E233" i="8" s="1"/>
  <c r="E232" i="8" s="1"/>
  <c r="E226" i="8" l="1"/>
  <c r="E262" i="8" l="1"/>
  <c r="E263" i="8"/>
  <c r="E206" i="8" l="1"/>
  <c r="E176" i="8" l="1"/>
  <c r="E175" i="8"/>
  <c r="E133" i="8"/>
  <c r="E25" i="8"/>
  <c r="E132" i="8"/>
  <c r="E361" i="8"/>
  <c r="E254" i="8"/>
  <c r="E255" i="8"/>
  <c r="E120" i="8"/>
  <c r="E123" i="8"/>
  <c r="E124" i="8"/>
  <c r="E129" i="8"/>
  <c r="E128" i="8" s="1"/>
  <c r="E249" i="8"/>
  <c r="E251" i="8"/>
  <c r="E258" i="8"/>
  <c r="E259" i="8"/>
  <c r="E119" i="8"/>
  <c r="E136" i="8"/>
  <c r="E131" i="8" s="1"/>
  <c r="E152" i="8"/>
  <c r="E156" i="8"/>
  <c r="E140" i="8"/>
  <c r="E173" i="8"/>
  <c r="E164" i="8"/>
  <c r="E198" i="8"/>
  <c r="E207" i="8"/>
  <c r="E210" i="8"/>
  <c r="E209" i="8" s="1"/>
  <c r="E180" i="8"/>
  <c r="E216" i="8"/>
  <c r="E215" i="8" s="1"/>
  <c r="E214" i="8" s="1"/>
  <c r="E222" i="8"/>
  <c r="E221" i="8" s="1"/>
  <c r="E220" i="8" s="1"/>
  <c r="E268" i="8"/>
  <c r="E269" i="8"/>
  <c r="E287" i="8"/>
  <c r="E280" i="8" s="1"/>
  <c r="E282" i="8"/>
  <c r="E442" i="8"/>
  <c r="E441" i="8" s="1"/>
  <c r="E432" i="8" s="1"/>
  <c r="E434" i="8"/>
  <c r="E433" i="8" s="1"/>
  <c r="E12" i="8"/>
  <c r="E11" i="8" s="1"/>
  <c r="E9" i="8"/>
  <c r="E8" i="8"/>
  <c r="E7" i="8"/>
  <c r="E295" i="8" l="1"/>
  <c r="E296" i="8"/>
  <c r="E242" i="8"/>
  <c r="E240" i="8" s="1"/>
  <c r="E239" i="8" s="1"/>
  <c r="E225" i="8" s="1"/>
  <c r="E162" i="8"/>
  <c r="E243" i="8"/>
  <c r="E138" i="8"/>
  <c r="E108" i="8"/>
  <c r="E94" i="8" s="1"/>
  <c r="E30" i="8" s="1"/>
  <c r="E281" i="8"/>
  <c r="E261" i="8"/>
  <c r="E179" i="8"/>
  <c r="E163" i="8"/>
  <c r="E139" i="8"/>
  <c r="E267" i="8"/>
  <c r="E178" i="8"/>
  <c r="E122" i="8"/>
  <c r="E29" i="8" l="1"/>
  <c r="E20" i="8" l="1"/>
  <c r="E19" i="8" s="1"/>
  <c r="E6" i="8" s="1"/>
</calcChain>
</file>

<file path=xl/sharedStrings.xml><?xml version="1.0" encoding="utf-8"?>
<sst xmlns="http://schemas.openxmlformats.org/spreadsheetml/2006/main" count="4984" uniqueCount="1949">
  <si>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</si>
  <si>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</si>
  <si>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</si>
  <si>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</si>
  <si>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</si>
  <si>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</si>
  <si>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</si>
  <si>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</si>
  <si>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</si>
  <si>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</si>
  <si>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</si>
  <si>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</si>
  <si>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</si>
  <si>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</si>
  <si>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</si>
  <si>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</si>
  <si>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</si>
  <si>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</si>
  <si>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</si>
  <si>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</si>
  <si>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</si>
  <si>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</si>
  <si>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</si>
  <si>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</si>
  <si>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</si>
  <si>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</si>
  <si>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</si>
  <si>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</si>
  <si>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</si>
  <si>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</si>
  <si>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</si>
  <si>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</si>
  <si>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</si>
  <si>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</si>
  <si>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</si>
  <si>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</si>
  <si>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</si>
  <si>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</si>
  <si>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</si>
  <si>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</si>
  <si>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</si>
  <si>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</si>
  <si>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</si>
  <si>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</si>
  <si>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</si>
  <si>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</si>
  <si>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</si>
  <si>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</si>
  <si>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</si>
  <si>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</si>
  <si>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</si>
  <si>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</si>
  <si>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</si>
  <si>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</si>
  <si>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</si>
  <si>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</si>
  <si>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</si>
  <si>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</si>
  <si>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</si>
  <si>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</si>
  <si>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</si>
  <si>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</si>
  <si>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</si>
  <si>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</si>
  <si>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</si>
  <si>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</si>
  <si>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</si>
  <si>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</si>
  <si>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</si>
  <si>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</si>
  <si>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</si>
  <si>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</si>
  <si>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</si>
  <si>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</si>
  <si>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</si>
  <si>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</si>
  <si>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</si>
  <si>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</si>
  <si>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</si>
  <si>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</si>
  <si>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</si>
  <si>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</si>
  <si>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</si>
  <si>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</si>
  <si>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</si>
  <si>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</si>
  <si>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</si>
  <si>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</si>
  <si>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</si>
  <si>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</si>
  <si>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</si>
  <si>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</si>
  <si>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</si>
  <si>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</si>
  <si>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</si>
  <si>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</si>
  <si>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</si>
  <si>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</si>
  <si>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</si>
  <si>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</si>
  <si>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</si>
  <si>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</si>
  <si>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</si>
  <si>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</si>
  <si>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</si>
  <si>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</si>
  <si>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</si>
  <si>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</si>
  <si>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</si>
  <si>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</si>
  <si>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</si>
  <si>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</si>
  <si>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</si>
  <si>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</si>
  <si>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</si>
  <si>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</si>
  <si>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</si>
  <si>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</si>
  <si>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</si>
  <si>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</si>
  <si>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</si>
  <si>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</si>
  <si>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</si>
  <si>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</si>
  <si>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</si>
  <si>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</si>
  <si>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</si>
  <si>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</si>
  <si>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</si>
  <si>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</si>
  <si>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</si>
  <si>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</si>
  <si>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</si>
  <si>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</si>
  <si>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</si>
  <si>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</si>
  <si>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</si>
  <si>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</si>
  <si>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</si>
  <si>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</si>
  <si>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</si>
  <si>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</si>
  <si>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</si>
  <si>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</si>
  <si>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</si>
  <si>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</si>
  <si>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</si>
  <si>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</si>
  <si>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</si>
  <si>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</si>
  <si>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</si>
  <si>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</si>
  <si>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</si>
  <si>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</si>
  <si>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</si>
  <si>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</si>
  <si>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</si>
  <si>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</si>
  <si>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</si>
  <si>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</si>
  <si>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</si>
  <si>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</si>
  <si>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</si>
  <si>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</si>
  <si>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</si>
  <si>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</si>
  <si>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</si>
  <si>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</si>
  <si>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</si>
  <si>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</si>
  <si>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</si>
  <si>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</si>
  <si>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</si>
  <si>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</si>
  <si>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</si>
  <si>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</si>
  <si>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</si>
  <si>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</si>
  <si>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</si>
  <si>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</si>
  <si>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</si>
  <si>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</si>
  <si>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</si>
  <si>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</si>
  <si>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</si>
  <si>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</si>
  <si>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</si>
  <si>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</si>
  <si>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</si>
  <si>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</si>
  <si>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</si>
  <si>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</si>
  <si>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</si>
  <si>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</si>
  <si>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</si>
  <si>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</si>
  <si>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</si>
  <si>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</si>
  <si>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</si>
  <si>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</si>
  <si>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</si>
  <si>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</si>
  <si>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</si>
  <si>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</si>
  <si>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</si>
  <si>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</si>
  <si>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</si>
  <si>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</si>
  <si>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</si>
  <si>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</si>
  <si>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</si>
  <si>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</si>
  <si>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</si>
  <si>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</si>
  <si>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</si>
  <si>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</si>
  <si>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</si>
  <si>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</si>
  <si>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</si>
  <si>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</si>
  <si>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</si>
  <si>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</si>
  <si>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</si>
  <si>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</si>
  <si>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</si>
  <si>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</si>
  <si>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</si>
  <si>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</si>
  <si>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</si>
  <si>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</si>
  <si>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</si>
  <si>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</si>
  <si>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</si>
  <si>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</si>
  <si>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</si>
  <si>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</si>
  <si>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</si>
  <si>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</si>
  <si>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</si>
  <si>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</si>
  <si>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</si>
  <si>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</si>
  <si>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</si>
  <si>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</si>
  <si>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</si>
  <si>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</si>
  <si>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</si>
  <si>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</si>
  <si>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</si>
  <si>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</si>
  <si>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</si>
  <si>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</si>
  <si>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</si>
  <si>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</si>
  <si>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</si>
  <si>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</si>
  <si>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</si>
  <si>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</si>
  <si>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</si>
  <si>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</si>
  <si>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</si>
  <si>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</si>
  <si>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</si>
  <si>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</si>
  <si>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</si>
  <si>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</si>
  <si>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</si>
  <si>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</si>
  <si>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</si>
  <si>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</si>
  <si>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</si>
  <si>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</si>
  <si>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</si>
  <si>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</si>
  <si>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</si>
  <si>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</si>
  <si>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</si>
  <si>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</si>
  <si>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</si>
  <si>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</si>
  <si>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</si>
  <si>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</si>
  <si>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</si>
  <si>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</si>
  <si>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</si>
  <si>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</si>
  <si>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</si>
  <si>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</si>
  <si>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</si>
  <si>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</si>
  <si>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</si>
  <si>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</si>
  <si>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</si>
  <si>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</si>
  <si>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</si>
  <si>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</si>
  <si>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</si>
  <si>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</si>
  <si>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</si>
  <si>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</si>
  <si>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</si>
  <si>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</si>
  <si>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</si>
  <si>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</si>
  <si>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</si>
  <si>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</si>
  <si>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</si>
  <si>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</si>
  <si>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</si>
  <si>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</si>
  <si>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</si>
  <si>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</si>
  <si>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</si>
  <si>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</si>
  <si>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</si>
  <si>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</si>
  <si>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</si>
  <si>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</si>
  <si>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</si>
  <si>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</si>
  <si>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</si>
  <si>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</si>
  <si>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</si>
  <si>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</si>
  <si>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</si>
  <si>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</si>
  <si>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</si>
  <si>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</si>
  <si>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</si>
  <si>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</si>
  <si>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</si>
  <si>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</si>
  <si>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</si>
  <si>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</si>
  <si>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</si>
  <si>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</si>
  <si>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</si>
  <si>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</si>
  <si>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</si>
  <si>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</si>
  <si>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</si>
  <si>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</si>
  <si>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</si>
  <si>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</si>
  <si>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</si>
  <si>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</si>
  <si>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</si>
  <si>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</si>
  <si>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</si>
  <si>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</si>
  <si>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</si>
  <si>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</si>
  <si>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</si>
  <si>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</si>
  <si>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</si>
  <si>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</si>
  <si>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</si>
  <si>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</si>
  <si>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</si>
  <si>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</si>
  <si>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</si>
  <si>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</si>
  <si>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</si>
  <si>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</si>
  <si>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</si>
  <si>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</si>
  <si>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</si>
  <si>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</si>
  <si>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</si>
  <si>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</si>
  <si>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</si>
  <si>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</si>
  <si>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</si>
  <si>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</si>
  <si>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</si>
  <si>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</si>
  <si>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</si>
  <si>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</si>
  <si>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</si>
  <si>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</si>
  <si>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</si>
  <si>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</si>
  <si>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</si>
  <si>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</si>
  <si>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</si>
  <si>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</si>
  <si>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</si>
  <si>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</si>
  <si>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</si>
  <si>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</si>
  <si>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</si>
  <si>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</si>
  <si>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</si>
  <si>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</si>
  <si>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</si>
  <si>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</si>
  <si>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</si>
  <si>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</si>
  <si>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</si>
  <si>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</si>
  <si>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</si>
  <si>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</si>
  <si>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</si>
  <si>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</si>
  <si>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</si>
  <si>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</si>
  <si>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</si>
  <si>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</si>
  <si>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</si>
  <si>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</si>
  <si>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</si>
  <si>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</si>
  <si>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</si>
  <si>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</si>
  <si>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</si>
  <si>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</si>
  <si>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</si>
  <si>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</si>
  <si>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</si>
  <si>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</si>
  <si>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</si>
  <si>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</si>
  <si>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</si>
  <si>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</si>
  <si>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</si>
  <si>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</si>
  <si>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</si>
  <si>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</si>
  <si>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</si>
  <si>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</si>
  <si>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</si>
  <si>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</si>
  <si>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</si>
  <si>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</si>
  <si>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</si>
  <si>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</si>
  <si>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</si>
  <si>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</si>
  <si>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</si>
  <si>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</si>
  <si>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</si>
  <si>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</si>
  <si>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</si>
  <si>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</si>
  <si>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</si>
  <si>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</si>
  <si>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</si>
  <si>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</si>
  <si>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</si>
  <si>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</si>
  <si>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</si>
  <si>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</si>
  <si>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</si>
  <si>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</si>
  <si>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</si>
  <si>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</si>
  <si>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</si>
  <si>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</si>
  <si>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</si>
  <si>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</si>
  <si>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</si>
  <si>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</si>
  <si>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</si>
  <si>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</si>
  <si>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</si>
  <si>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</si>
  <si>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</si>
  <si>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</si>
  <si>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</si>
  <si>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</si>
  <si>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</si>
  <si>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</si>
  <si>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</si>
  <si>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</si>
  <si>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</si>
  <si>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</si>
  <si>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</si>
  <si>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</si>
  <si>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</si>
  <si>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</si>
  <si>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</si>
  <si>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</si>
  <si>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</si>
  <si>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</si>
  <si>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</si>
  <si>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</si>
  <si>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</si>
  <si>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</si>
  <si>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</si>
  <si>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</si>
  <si>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</si>
  <si>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</si>
  <si>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</si>
  <si>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</si>
  <si>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</si>
  <si>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</si>
  <si>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</si>
  <si>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</si>
  <si>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</si>
  <si>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</si>
  <si>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</si>
  <si>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</si>
  <si>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</si>
  <si>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</si>
  <si>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</si>
  <si>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</si>
  <si>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</si>
  <si>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</si>
  <si>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</si>
  <si>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</si>
  <si>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</si>
  <si>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</si>
  <si>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</si>
  <si>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</si>
  <si>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</si>
  <si>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</si>
  <si>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</si>
  <si>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</si>
  <si>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</si>
  <si>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</si>
  <si>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</si>
  <si>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</si>
  <si>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</si>
  <si>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</si>
  <si>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</si>
  <si>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</si>
  <si>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</si>
  <si>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</si>
  <si>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</si>
  <si>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</si>
  <si>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</si>
  <si>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</si>
  <si>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</si>
  <si>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</si>
  <si>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</si>
  <si>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</si>
  <si>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</si>
  <si>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</si>
  <si>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</si>
  <si>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</si>
  <si>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</si>
  <si>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</si>
  <si>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</si>
  <si>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</si>
  <si>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</si>
  <si>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</si>
  <si>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</si>
  <si>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</si>
  <si>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</si>
  <si>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</si>
  <si>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</si>
  <si>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</si>
  <si>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</si>
  <si>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</si>
  <si>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</si>
  <si>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</si>
  <si>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</si>
  <si>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</si>
  <si>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</si>
  <si>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</si>
  <si>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</si>
  <si>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</si>
  <si>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</si>
  <si>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</si>
  <si>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</si>
  <si>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</si>
  <si>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</si>
  <si>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</si>
  <si>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</si>
  <si>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</si>
  <si>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</si>
  <si>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</si>
  <si>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</si>
  <si>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</si>
  <si>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</si>
  <si>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</si>
  <si>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</si>
  <si>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</si>
  <si>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</si>
  <si>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</si>
  <si>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</si>
  <si>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</si>
  <si>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</si>
  <si>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</si>
  <si>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</si>
  <si>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</si>
  <si>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</si>
  <si>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</si>
  <si>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</si>
  <si>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</si>
  <si>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</si>
  <si>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</si>
  <si>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</si>
  <si>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</si>
  <si>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</si>
  <si>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</si>
  <si>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</si>
  <si>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</si>
  <si>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</si>
  <si>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</si>
  <si>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</si>
  <si>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</si>
  <si>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</si>
  <si>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</si>
  <si>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</si>
  <si>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</si>
  <si>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</si>
  <si>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</si>
  <si>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</si>
  <si>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</si>
  <si>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</si>
  <si>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</si>
  <si>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</si>
  <si>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</si>
  <si>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</si>
  <si>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</si>
  <si>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</si>
  <si>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</si>
  <si>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</si>
  <si>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</si>
  <si>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</si>
  <si>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</si>
  <si>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</si>
  <si>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</si>
  <si>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</si>
  <si>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</si>
  <si>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</si>
  <si>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</si>
  <si>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</si>
  <si>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</si>
  <si>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</si>
  <si>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</si>
  <si>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</si>
  <si>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</si>
  <si>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</si>
  <si>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</si>
  <si>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</si>
  <si>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</si>
  <si>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</si>
  <si>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</si>
  <si>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</si>
  <si>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</si>
  <si>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</si>
  <si>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</si>
  <si>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</si>
  <si>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</si>
  <si>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</si>
  <si>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</si>
  <si>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</si>
  <si>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</si>
  <si>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</si>
  <si>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</si>
  <si>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</si>
  <si>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</si>
  <si>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</si>
  <si>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</si>
  <si>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</si>
  <si>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</si>
  <si>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</si>
  <si>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</si>
  <si>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</si>
  <si>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</si>
  <si>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</si>
  <si>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</si>
  <si>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</si>
  <si>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</si>
  <si>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</si>
  <si>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</si>
  <si>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</si>
  <si>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</si>
  <si>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</si>
  <si>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</si>
  <si>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</si>
  <si>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</si>
  <si>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</si>
  <si>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</si>
  <si>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</si>
  <si>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</si>
  <si>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</si>
  <si>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</si>
  <si>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</si>
  <si>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</si>
  <si>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</si>
  <si>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</si>
  <si>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</si>
  <si>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</si>
  <si>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</si>
  <si>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</si>
  <si>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</si>
  <si>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</si>
  <si>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</si>
  <si>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</si>
  <si>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</si>
  <si>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</si>
  <si>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</si>
  <si>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</si>
  <si>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</si>
  <si>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</si>
  <si>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</si>
  <si>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</si>
  <si>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</si>
  <si>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</si>
  <si>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</si>
  <si>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</si>
  <si>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</si>
  <si>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</si>
  <si>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</si>
  <si>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</si>
  <si>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</si>
  <si>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</si>
  <si>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</si>
  <si>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</si>
  <si>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</si>
  <si>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</si>
  <si>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</si>
  <si>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</si>
  <si>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</si>
  <si>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</si>
  <si>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</si>
  <si>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</si>
  <si>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</si>
  <si>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</si>
  <si>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</si>
  <si>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</si>
  <si>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</si>
  <si>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</si>
  <si>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</si>
  <si>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</si>
  <si>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</si>
  <si>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</si>
  <si>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</si>
  <si>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</si>
  <si>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</si>
  <si>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</si>
  <si>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</si>
  <si>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</si>
  <si>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</si>
  <si>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</si>
  <si>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</si>
  <si>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</si>
  <si>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</si>
  <si>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</si>
  <si>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</si>
  <si>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</si>
  <si>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</si>
  <si>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</si>
  <si>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</si>
  <si>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</si>
  <si>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</si>
  <si>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</si>
  <si>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</si>
  <si>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</si>
  <si>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</si>
  <si>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</si>
  <si>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</si>
  <si>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</si>
  <si>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</si>
  <si>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</si>
  <si>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</si>
  <si>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</si>
  <si>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</si>
  <si>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</si>
  <si>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</si>
  <si>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</si>
  <si>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</si>
  <si>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</si>
  <si>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</si>
  <si>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</si>
  <si>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</si>
  <si>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</si>
  <si>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</si>
  <si>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</si>
  <si>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</si>
  <si>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</si>
  <si>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</si>
  <si>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</si>
  <si>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</si>
  <si>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</si>
  <si>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</si>
  <si>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</si>
  <si>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</si>
  <si>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</si>
  <si>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</si>
  <si>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</si>
  <si>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</si>
  <si>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</si>
  <si>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</si>
  <si>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</si>
  <si>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</si>
  <si>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</si>
  <si>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</si>
  <si>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</si>
  <si>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</si>
  <si>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</si>
  <si>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</si>
  <si>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</si>
  <si>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</si>
  <si>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</si>
  <si>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</si>
  <si>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</si>
  <si>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</si>
  <si>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</si>
  <si>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</si>
  <si>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</si>
  <si>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</si>
  <si>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</si>
  <si>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</si>
  <si>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</si>
  <si>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</si>
  <si>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</si>
  <si>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</si>
  <si>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</si>
  <si>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</si>
  <si>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</si>
  <si>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</si>
  <si>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</si>
  <si>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</si>
  <si>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</si>
  <si>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</si>
  <si>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</si>
  <si>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</si>
  <si>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</si>
  <si>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</si>
  <si>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</si>
  <si>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</si>
  <si>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</si>
  <si>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</si>
  <si>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</si>
  <si>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</si>
  <si>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</si>
  <si>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</si>
  <si>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</si>
  <si>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</si>
  <si>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</si>
  <si>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</si>
  <si>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</si>
  <si>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</si>
  <si>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</si>
  <si>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</si>
  <si>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</si>
  <si>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</si>
  <si>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</si>
  <si>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</si>
  <si>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</si>
  <si>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</si>
  <si>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</si>
  <si>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</si>
  <si>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</si>
  <si>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</si>
  <si>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</si>
  <si>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</si>
  <si>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</si>
  <si>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</si>
  <si>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</si>
  <si>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</si>
  <si>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</si>
  <si>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</si>
  <si>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</si>
  <si>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</si>
  <si>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</si>
  <si>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</si>
  <si>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</si>
  <si>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</si>
  <si>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</si>
  <si>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</si>
  <si>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</si>
  <si>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</si>
  <si>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</si>
  <si>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</si>
  <si>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</si>
  <si>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</si>
  <si>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</si>
  <si>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</si>
  <si>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</si>
  <si>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</si>
  <si>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</si>
  <si>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</si>
  <si>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</si>
  <si>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</si>
  <si>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</si>
  <si>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</si>
  <si>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</si>
  <si>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</si>
  <si>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</si>
  <si>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</si>
  <si>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</si>
  <si>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</si>
  <si>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</si>
  <si>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</si>
  <si>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</si>
  <si>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</si>
  <si>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</si>
  <si>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</si>
  <si>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</si>
  <si>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</si>
  <si>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</si>
  <si>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</si>
  <si>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</si>
  <si>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</si>
  <si>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</si>
  <si>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</si>
  <si>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</si>
  <si>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</si>
  <si>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</si>
  <si>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</si>
  <si>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</si>
  <si>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</si>
  <si>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</si>
  <si>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</si>
  <si>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</si>
  <si>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</si>
  <si>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</si>
  <si>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</si>
  <si>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</si>
  <si>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</si>
  <si>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</si>
  <si>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</si>
  <si>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</si>
  <si>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</si>
  <si>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</si>
  <si>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</si>
  <si>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</si>
  <si>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</si>
  <si>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</si>
  <si>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</si>
  <si>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</si>
  <si>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</si>
  <si>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</si>
  <si>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</si>
  <si>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</si>
  <si>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</si>
  <si>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</si>
  <si>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</si>
  <si>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</si>
  <si>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</si>
  <si>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</si>
  <si>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</si>
  <si>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</si>
  <si>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</si>
  <si>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</si>
  <si>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</si>
  <si>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</si>
  <si>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</si>
  <si>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</si>
  <si>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</si>
  <si>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</si>
  <si>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</si>
  <si>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</si>
  <si>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</si>
  <si>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</si>
  <si>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</si>
  <si>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</si>
  <si>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</si>
  <si>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</si>
  <si>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</si>
  <si>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</si>
  <si>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</si>
  <si>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</si>
  <si>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</si>
  <si>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</si>
  <si>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</si>
  <si>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</si>
  <si>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</si>
  <si>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</si>
  <si>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</si>
  <si>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</si>
  <si>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</si>
  <si>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</si>
  <si>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</si>
  <si>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</si>
  <si>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</si>
  <si>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</si>
  <si>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</si>
  <si>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</si>
  <si>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</si>
  <si>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</si>
  <si>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</si>
  <si>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</si>
  <si>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</si>
  <si>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</si>
  <si>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</si>
  <si>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</si>
  <si>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</si>
  <si>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</si>
  <si>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</si>
  <si>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</si>
  <si>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</si>
  <si>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</si>
  <si>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</si>
  <si>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</si>
  <si>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</si>
  <si>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</si>
  <si>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</si>
  <si>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</si>
  <si>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</si>
  <si>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</si>
  <si>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</si>
  <si>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</si>
  <si>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</si>
  <si>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</si>
  <si>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</si>
  <si>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</si>
  <si>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</si>
  <si>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</si>
  <si>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</si>
  <si>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</si>
  <si>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</si>
  <si>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</si>
  <si>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</si>
  <si>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</si>
  <si>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</si>
  <si>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</si>
  <si>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</si>
  <si>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</si>
  <si>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</si>
  <si>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</si>
  <si>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</si>
  <si>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</si>
  <si>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</si>
  <si>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</si>
  <si>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</si>
  <si>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</si>
  <si>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</si>
  <si>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</si>
  <si>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</si>
  <si>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</si>
  <si>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</si>
  <si>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</si>
  <si>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</si>
  <si>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</si>
  <si>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</si>
  <si>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</si>
  <si>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</si>
  <si>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</si>
  <si>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</si>
  <si>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</si>
  <si>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</si>
  <si>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</si>
  <si>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</si>
  <si>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</si>
  <si>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</si>
  <si>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</si>
  <si>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</si>
  <si>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</si>
  <si>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</si>
  <si>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</si>
  <si>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</si>
  <si>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</si>
  <si>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</si>
  <si>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</si>
  <si>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</si>
  <si>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</si>
  <si>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</si>
  <si>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</si>
  <si>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</si>
  <si>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</si>
  <si>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</si>
  <si>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</si>
  <si>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</si>
  <si>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</si>
  <si>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</si>
  <si>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</si>
  <si>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</si>
  <si>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</si>
  <si>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</si>
  <si>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</si>
  <si>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</si>
  <si>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</si>
  <si>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</si>
  <si>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</si>
  <si>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</si>
  <si>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</si>
  <si>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</si>
  <si>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</si>
  <si>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</si>
  <si>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</si>
  <si>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</si>
  <si>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</si>
  <si>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</si>
  <si>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</si>
  <si>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</si>
  <si>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</si>
  <si>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</si>
  <si>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</si>
  <si>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</si>
  <si>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</si>
  <si>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</si>
  <si>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</si>
  <si>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</si>
  <si>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</si>
  <si>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</si>
  <si>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</si>
  <si>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</si>
  <si>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</si>
  <si>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</si>
  <si>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</si>
  <si>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</si>
  <si>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</si>
  <si>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</si>
  <si>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</si>
  <si>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</si>
  <si>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</si>
  <si>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</si>
  <si>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</si>
  <si>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</si>
  <si>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</si>
  <si>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</si>
  <si>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</si>
  <si>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</si>
  <si>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</si>
  <si>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</si>
  <si>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</si>
  <si>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</si>
  <si>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</si>
  <si>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</si>
  <si>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</si>
  <si>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</si>
  <si>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</si>
  <si>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</si>
  <si>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</si>
  <si>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</si>
  <si>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</si>
  <si>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</si>
  <si>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</si>
  <si>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</si>
  <si>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</si>
  <si>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</si>
  <si>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</si>
  <si>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</si>
  <si>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</si>
  <si>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</si>
  <si>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</si>
  <si>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</si>
  <si>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</si>
  <si>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</si>
  <si>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</si>
  <si>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</si>
  <si>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</si>
  <si>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</si>
  <si>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</si>
  <si>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</si>
  <si>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</si>
  <si>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</si>
  <si>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</si>
  <si>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</si>
  <si>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</si>
  <si>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</si>
  <si>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</si>
  <si>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</si>
  <si>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</si>
  <si>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</si>
  <si>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</si>
  <si>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</si>
  <si>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</si>
  <si>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</si>
  <si>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</si>
  <si>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</si>
  <si>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</si>
  <si>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</si>
  <si>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</si>
  <si>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</si>
  <si>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</si>
  <si>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</si>
  <si>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</si>
  <si>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</si>
  <si>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</si>
  <si>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</si>
  <si>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</si>
  <si>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</si>
  <si>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</si>
  <si>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</si>
  <si>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</si>
  <si>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</si>
  <si>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</si>
  <si>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</si>
  <si>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</si>
  <si>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</si>
  <si>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</si>
  <si>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</si>
  <si>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</si>
  <si>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</si>
  <si>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</si>
  <si>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</si>
  <si>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</si>
  <si>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</si>
  <si>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</si>
  <si>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</si>
  <si>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</si>
  <si>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</si>
  <si>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</si>
  <si>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</si>
  <si>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</si>
  <si>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</si>
  <si>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</si>
  <si>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</si>
  <si>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</si>
  <si>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</si>
  <si>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</si>
  <si>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</si>
  <si>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</si>
  <si>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</si>
  <si>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</si>
  <si>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</si>
  <si>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</si>
  <si>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</si>
  <si>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</si>
  <si>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</si>
  <si>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</si>
  <si>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</si>
  <si>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</si>
  <si>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</si>
  <si>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</si>
  <si>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</si>
  <si>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</si>
  <si>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</si>
  <si>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</si>
  <si>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</si>
  <si>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</si>
  <si>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</si>
  <si>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</si>
  <si>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</si>
  <si>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</si>
  <si>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</si>
  <si>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</si>
  <si>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</si>
  <si>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</si>
  <si>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</si>
  <si>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</si>
  <si>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</si>
  <si>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</si>
  <si>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</si>
  <si>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</si>
  <si>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</si>
  <si>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</si>
  <si>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</si>
  <si>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</si>
  <si>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</si>
  <si>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</si>
  <si>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</si>
  <si>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</si>
  <si>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</si>
  <si>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</si>
  <si>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</si>
  <si>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</si>
  <si>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</si>
  <si>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</si>
  <si>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</si>
  <si>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</si>
  <si>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</si>
  <si>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</si>
  <si>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APORTACIÓN INICIAL:   MONTO: $10,553,923.00   FECHA: 01/02/1983
OBSERVACIONES: -</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</si>
  <si>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</si>
  <si>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</si>
  <si>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</si>
  <si>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</si>
  <si>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</si>
  <si>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</si>
  <si>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</si>
  <si>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</si>
  <si>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</si>
  <si>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</si>
  <si>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</si>
  <si>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</si>
  <si>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</si>
  <si>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</si>
  <si>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</si>
  <si>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</si>
  <si>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</si>
  <si>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</si>
  <si>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</si>
  <si>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</si>
  <si>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</si>
  <si>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</si>
  <si>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</si>
  <si>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</si>
  <si>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</si>
  <si>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</si>
  <si>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</si>
  <si>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</si>
  <si>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</si>
  <si>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</si>
  <si>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</si>
  <si>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</si>
  <si>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</si>
  <si>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</si>
  <si>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</si>
  <si>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</si>
  <si>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</si>
  <si>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</si>
  <si>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</si>
  <si>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</si>
  <si>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</si>
  <si>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</si>
  <si>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$18,000,000.00   FECHA: 30/11/2012
OBSERVACIONES: SALDO DE FLUJO DE EFECTIVO AL 31 DE DICIEMBRE 2015 EN APEGO A LA RECOMENDACIÓN 14-0-04100-02-0050-01-001 DE LA AUDITORIA FINANCIERA Y DE CUMPLIMIENTO 14-0-04100-02-0050 ASF EJERCICIO 2014</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</si>
  <si>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</si>
  <si>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</si>
  <si>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</si>
  <si>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</si>
  <si>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</si>
  <si>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</si>
  <si>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</si>
  <si>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</si>
  <si>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</si>
  <si>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</si>
  <si>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</si>
  <si>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</si>
  <si>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</si>
  <si>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</si>
  <si>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</si>
  <si>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</si>
  <si>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</si>
  <si>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</si>
  <si>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</si>
  <si>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</si>
  <si>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</si>
  <si>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</si>
  <si>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</si>
  <si>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</si>
  <si>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</si>
  <si>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$7,542,036,483.00   FECHA: 10/09/2014
OBSERVACIONES: SIN OBSERVACIONES</t>
  </si>
  <si>
    <t>APORTACIÓN INICIAL:   MONTO: $1,036,528.00   FECHA: 17/07/1991
OBSERVACIONES: LA CIFRA DEL SALDO FINAL DEL EJERCICIO 2016 ES DICTAMINADA.</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</si>
  <si>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</si>
  <si>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</si>
  <si>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</si>
  <si>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</si>
  <si>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</si>
  <si>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</si>
  <si>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</si>
  <si>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</si>
  <si>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$25,000,000.00   FECHA: 24/11/2017
OBSERVACIONES: EN TERMINOS DE LO ESTABLECIDO EN EL ART 17 DE LOS LINEAMIENTOS GRLES PARA LA PRESTACION DE LOS SERVICIOS DE ASISTENCIA Y DEFENSA LEGAL A QUE SE REFIEREN LAS LEYES ORGANICAS DE LAS SNC Y DEL ORGANISMO DESCENTRALIZADO QUE SE IDENTIFICAN (LINEAMIENTOS), LA UNIDAD RESPONSABLE (UR) ES LA ENCARGADA DE INSTRUIR AL FIDUCIARIO LOS ACTOS TENDIENTES AL CUMPLIMIENTO DE LOS FINES DEL FIDEICOMISO, POR LO QUE NO CUENTA CON COMITE TECNICO (CLAUSULA 3RA DEL CONTRATO DE FISO)</t>
  </si>
  <si>
    <t>APORTACIÓN INICIAL:   MONTO: $68,500,000.00   FECHA: 09/08/2002
OBSERVACIONES: EL FIDUCIARIO ES BANSEFI.LA PARTIDA PRESUPUESTAL AFECTADA ES 7801</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</si>
  <si>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</si>
  <si>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</si>
  <si>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</si>
  <si>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</si>
  <si>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</si>
  <si>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</si>
  <si>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</si>
  <si>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</si>
  <si>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</si>
  <si>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</si>
  <si>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</si>
  <si>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</si>
  <si>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</si>
  <si>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</si>
  <si>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</si>
  <si>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</si>
  <si>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</si>
  <si>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</si>
  <si>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</si>
  <si>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</si>
  <si>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</si>
  <si>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</si>
  <si>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</si>
  <si>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</si>
  <si>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</si>
  <si>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</si>
  <si>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</si>
  <si>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</si>
  <si>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</si>
  <si>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</si>
  <si>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GASTOS DE VENTA Y GASTOS FINANCIEROS.
CUMPLIMIENTO DE LA MISIÓN:
APOYO A LA DIVULGACION DE DIVERSAS MANIFESTACIONES ARTISTICAS EN MEXICO.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</si>
  <si>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</si>
  <si>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</si>
  <si>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</si>
  <si>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</si>
  <si>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</si>
  <si>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</si>
  <si>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</si>
  <si>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</si>
  <si>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</si>
  <si>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</si>
  <si>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</si>
  <si>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</si>
  <si>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</si>
  <si>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</si>
  <si>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</si>
  <si>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</si>
  <si>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</si>
  <si>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</si>
  <si>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</si>
  <si>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</si>
  <si>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</si>
  <si>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</si>
  <si>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</si>
  <si>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</si>
  <si>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</si>
  <si>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</si>
  <si>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</si>
  <si>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</si>
  <si>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</si>
  <si>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</si>
  <si>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</si>
  <si>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</si>
  <si>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</si>
  <si>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</si>
  <si>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</si>
  <si>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</si>
  <si>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</si>
  <si>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</si>
  <si>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</si>
  <si>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</si>
  <si>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</si>
  <si>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</si>
  <si>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</si>
  <si>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</si>
  <si>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</si>
  <si>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</si>
  <si>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</si>
  <si>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</si>
  <si>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</si>
  <si>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</si>
  <si>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</si>
  <si>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</si>
  <si>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</si>
  <si>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</si>
  <si>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</si>
  <si>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</si>
  <si>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</si>
  <si>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</si>
  <si>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</si>
  <si>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</si>
  <si>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</si>
  <si>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</si>
  <si>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</si>
  <si>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</si>
  <si>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</si>
  <si>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</si>
  <si>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</si>
  <si>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</si>
  <si>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</si>
  <si>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</si>
  <si>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</si>
  <si>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</si>
  <si>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</si>
  <si>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</si>
  <si>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</si>
  <si>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</si>
  <si>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</si>
  <si>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</si>
  <si>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</si>
  <si>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</si>
  <si>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</si>
  <si>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</si>
  <si>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</si>
  <si>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</si>
  <si>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</si>
  <si>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</si>
  <si>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</si>
  <si>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</si>
  <si>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</si>
  <si>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APOYOS PARA LA INVESTIGACION CIENTIFICA Y TECNOLOGICA DEL ESTADO DE PUEBLA Y GASTO OPERATIVO.
CUMPLIMIENTO DE LA MISIÓN:
DURANTE EL PERIODO QUE SE INFORMA, NO SE TIENEN PROYECTOS DE INVESTIGACION EN SEGUIMIENTO.</t>
  </si>
  <si>
    <t>DESTINO: APOYOS PARA LA INVESTIGACIÓN CIENTÍFICA Y TECNOLÓGICA DEL ESTADO DE NAYARIT
CUMPLIMIENTO DE LA MISIÓN:
ESTOS DATOS NO FUERON ACTUALIZADOS POR EL SECRETARIO ADMINISTRATIVO.</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</si>
  <si>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</si>
  <si>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</si>
  <si>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</si>
  <si>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</si>
  <si>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</si>
  <si>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</si>
  <si>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</si>
  <si>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</si>
  <si>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</si>
  <si>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</si>
  <si>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</si>
  <si>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</si>
  <si>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</si>
  <si>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</si>
  <si>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APORTACIÓN INICIAL:   MONTO: $353,848,403.00   FECHA: 28/12/2017
OBSERVACIONES: EL MANDATO INICIÓ OPERACIONES EN FEBRERO DE 2018</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</si>
  <si>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</si>
  <si>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</si>
  <si>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</si>
  <si>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</si>
  <si>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</si>
  <si>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APORTACIÓN INICIAL:   MONTO: $9,750,000.00   FECHA: 09/08/2002
OBSERVACIONES: EL FIDUCIARIO ES BANSEFI.LA PARTIDA PRESUPUESTAL AFECTADA ES 7801</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</si>
  <si>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2018.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</si>
  <si>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$100,000,000.00   FECHA: 05/10/2012
OBSERVACIONES: EL SALDO FINAL DEL EJERCICIO FISCAL ANTERIOR CORRESPONDE AL SALDO DEL PATRIMONIO PRESENTADO EN EL BALANCE GENERAL AL 31 DE DICIEMBRE DE 2017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2017.</t>
  </si>
  <si>
    <t>APORTACIÓN INICIAL:   MONTO: $2,031,169,428.84   FECHA: 30/06/1999
OBSERVACIONES: EN 2018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</si>
  <si>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</si>
  <si>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SEGURIDAD PARA CRUCES VIALES FERROVIARIOS.
CUMPLIMIENTO DE LA MISIÓN:
MOVIMIENTO INICIAL CONSTITUTIVO 22/12/2017, DEPÓSITO INICIAL 29/12/2017</t>
  </si>
  <si>
    <t>APORTACIÓN INICIAL:   MONTO: $750,000,000.00   FECHA: 04/11/2002
OBSERVACIONES: EN LA DISPONIBILIDAD ESTAN INCLUIDOS LOS IMPORTES PARA EL PAGO DE COMPROMISOS ADQUIRIDOS.</t>
  </si>
  <si>
    <t>DESTINO: PARA EL DESARROLLO DEL NUEVO AEROPUERTO INTERNACIONAL DE LA CIUDAD DE MÉXICO.
CUMPLIMIENTO DE LA MISIÓN:
EN EL ANEXO 1 SE ACOMPAÑA EL REPORTE DE AVANCE FÍSICO FINANCIERO DE LAS OBRAS AL CIERRE DEL TRIMESTRE</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</si>
  <si>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</si>
  <si>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LOS FINES DEL FID. APLICANDO A CADA UNO DE LOS FIDEICOMISOS CARRETEROS (FONDO NACIONAL DE INFR. Y CAPUFE) ASÍ COMO DE LAS REDES INTEROPERABLES CON LAS QUE EXISTEN CONVENIOS, LAS CANTIDADES QUE LES CORRESP. POR LA GESTIÓN DE COBRO DE LAS CUOTAS DE PEAJE QUE REALICE EL FIDEICOMITENTE.</t>
  </si>
  <si>
    <t>APORTACIÓN INICIAL:   MONTO: $1.00   FECHA: 21/07/2014
OBSERVACIONES: ESTE ES UN FID.DE ADMÓN.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REDIMIENTOS GENERADOS EN EL PERIODO. NO SE REPORTA DISPONIBILIDAD, EN VIRTUD DE QUE NO SE HAN REALIZADO APORTACIONES DE RECURSOS PÚBLICOS.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</si>
  <si>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</si>
  <si>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</si>
  <si>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</si>
  <si>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</si>
  <si>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</si>
  <si>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DESTINO: CUBRIR GASTOS ADMINISTRATIVOS Y FONDO DE AHORRO DEL PERSONAL POR EL PERIODO DE NOVIEMBRE 2017 A OCTUBRE 2018.
CUMPLIMIENTO DE LA MISIÓN:
LA CREACION DE UN FONDO DE AHORRO EN BENEFICIO DEL PERSONAL DE EXPORTADORA DE SAL, S.A. DE C.V.</t>
  </si>
  <si>
    <t>DESTINO: LOS GASTOS REALIZADOS QUE EN EL PERIODO FUERON LOS HONORARIOS,PAGO DE IMPUESTOS, ASÍ COMO LA ENTREGA DE APOYO AL BENEFICIARIO SIGUIENTE: ESTUDIO FILM, S. A. DE C. V. 4.15 MILLONES DE PESOS PS BY LEMON, S. DE R. L. DE C. V. 17.59 MILLONES DE PESOS.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</si>
  <si>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</si>
  <si>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</si>
  <si>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 INCLUIDOS EN ESTE LAS IMPRESIONES Y DISTRIBUCIÓN DE LOS LIBROS.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</si>
  <si>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</si>
  <si>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</si>
  <si>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DESTINO: EROGACIONES POR CONCEPTO DE COMISIONES, ASÍ COMO GASTOS DE ADMINISTRACIÓN Y PROMOCIÓN.
CUMPLIMIENTO DE LA MISIÓN:
SE ADJUNTA OFICIO DCJF/DEF/CJF/013/2018, DE FECHA 02 DE MARZO DEL AÑO EN CURSO,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</si>
  <si>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2018</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</si>
  <si>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</si>
  <si>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</si>
  <si>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APORTACIÓN INICIAL:   MONTO: $10,000.00   FECHA: 20/10/2005
OBSERVACIONES: ---LA DISPONIBILIDAD QUE SE REPORTO EN EL RENGLÓN ANTERIOR ES DEL EJERCICIO 2016.</t>
  </si>
  <si>
    <t>APORTACIÓN INICIAL:   MONTO: $511,500.00   FECHA: 15/12/2004
OBSERVACIONES: NINGUNA</t>
  </si>
  <si>
    <t>APORTACIÓN INICIAL:   MONTO: $100,001.00   FECHA: 26/12/2000
OBSERVACIONES: RECURSOS EN INSTRUMENTOS DE INVERSIÓN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</si>
  <si>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</si>
  <si>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</si>
  <si>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</si>
  <si>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</si>
  <si>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DESTINO: PAGAR GASTOS PREVIOS DE PROYECTOS PIDIREGAS.
CUMPLIMIENTO DE LA MISIÓN:
PARA EL AÑO 2018 SE TIENE PROGRAMADO CONVOCAR 23 PROYECTOS CON 26 LÍNEAS DE TRANSMISIÓN Y 55 SUBESTACIONES ELÉCTRICAS, QUE INCORPORARAN AL SISTEMA ELÉCTRICO NACIONAL 2040.57KM-C, 9,770 MVA, 745.4 MVAR Y 113 ALIMENTADORES.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</si>
  <si>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</si>
  <si>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</si>
  <si>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</si>
  <si>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</si>
  <si>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DESTINO: SEGUIMIENTO DEL PORTAFOLIO DE INVERSIONES DEL FONDO EMPRENDEDORES CONACYT-NAFINSA Y FILTRADO Y BUSQUEDA DE PROYECTOS Y FONDOS PARA EL FONDO DE FONDOS DE CAPITAL EMPRENDEDOR MEXICO VENTURES I, EL FONDO DE COINVERSION DE CAPITAL SEMILLA STARTUP MEXICO, FONDEO DEL PROGRAMA DE APOYO AL PATENTAMIENTO IMPI-FUMEC-NAFIN, EN EL FONDO FISO DE CAPITAL FONDESO Y FONDO ALIANZA PACIFICO.
CUMPLIMIENTO DE LA MISIÓN:
INVERSION EN EL PROGRAMA PARA EL DESARROLLO DE LA INDUSTRIA DEL SOFTWARE</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</si>
  <si>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</si>
  <si>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DESTINO: CREAR UN FONDO DE AHORRO EN BENEFICIO DE LOS TRABAJADORES OPERATIVOS Y DE CONFIANZA, EXCLUYENDO A LOS MANDOS MEDIOS Y SUPERIORES.
CUMPLIMIENTO DE LA MISIÓN:
APORTACIONES POR PARTE DEL ORGANISMO Y TRABAJADORES NO FUERON REALIZADAS</t>
  </si>
  <si>
    <t>FIDEICOMISO PÚBLICO DE ADMINISTRACIÓN Y PAGO</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</si>
  <si>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</si>
  <si>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GASTOS GENERALES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</si>
  <si>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</si>
  <si>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DE TECNOLÓGIA, CREACIÓN Y FORTALECIMIENTO DE LA INFRAESTRUCTURA DE INVESTIGACCIÓN Y DESARROLLO TECNOLÓGICO QUE REQUIERE EL SECTOR CIENCIAS NAVALES. ASÍ MISMO EL SECTOR CUMPLIO CON EL INDICE AL DESARROLLAR 16 PROYECTOS EN EL SEXENIO DEL 2012 AL 2018.</t>
  </si>
  <si>
    <t>DESTINO: IMPULSAR UNA ECONOMÍA BASADA EN CONOCIMIENTO, A TRAVÉS DEL APOYO A PROYECTOS DE INNOVACIÓN PRESENTADOS POR EMPRENDEDORES, PERSONAS FÍSICAS CON ACTIVIDAD EMPRESARIAL O MIPYMES DE BASE TECNOLÓGICA.
CUMPLIMIENTO DE LA MISIÓN:
DURANTE EL PERIODO QUE SE INFORMA HAN APORTADO $60,000,000.00 MILLONES DE PESOS Y SE HAN APROBADO 0 MILLONES DE PESOS PARA EL DESARROLLO DE PROYECTOS.</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</si>
  <si>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HASTA LA FECHA DEL REPORTE, NO SE HABÍAN APROBADO RECURSOS PARA LA REALIZACIÓN DE PROYECTOS.</t>
  </si>
  <si>
    <t>APORTACIÓN INICIAL:   MONTO: $8,500,000.00   FECHA: 24/11/2000
OBSERVACIONES: EN EL SISTEMA DEL PROCESO INTEGRAL DE PROGRAMACIÓN Y PRESUPUESTO "PIPP" DEL EJERCICIO 2018 SE ENCUENTRA EN TRÁMITE LA CLAVE DE ACTUALIZACIÓN DEL FIDEICOMISO 597 ACTINVER. NOTA: LA CANTIDAD DE $59,494.54 CORRESPONDE A LA DISPONIBILIDAD INICIAL DEL EJERCICIO 2018.</t>
  </si>
  <si>
    <t>DESTINO: 1)APOYAR A LA UNIDAD HERMOSILLO Y A SUS 5 UNIDADES REGIONALES, 2)APOYAR AL ALCANCE DE LAS METAS COMPROMETIDAS PARA EL EJERCICIO 2018 CONTEMPLADAS EN EL PLAN ESTRATÉGICO DE MEDIANO PLAZO. 3)APOYAR A PROYECTOS DE INFRAESTRUCTURA INSTITUCIONAL
CUMPLIMIENTO DE LA MISIÓN:
1)SE APOYÓ A LA UNIDAD HERMOSILLO Y A SUS 5 UNIDADES REGIONALES, 2)SE APOYÓ AL ALCANCE DE LAS METAS COMPROMETIDAS PARA EL EJERCICIO 2018 CONTEMPLADAS EN EL PLAN ESTRATÉGICO DE MEDIANO PLAZO. 3)SE APOYÓ A PROYECTOS DE INFRAESTRUCTURA INSTITUCIONAL</t>
  </si>
  <si>
    <t>DESTINO: APOYOS PARA LA INVESTIGACION CIENTIFICA Y TECNOLOGICA DEL ESTADO DE COAHUILA DE ZARAGOZA
CUMPLIMIENTO DE LA MISIÓN:
DURANTE EL PERIODO QUE SE INFORMA SE HAN APORTADO RECURSOS FISCALES DE LA FEDERACION Y DEL ESTADO DE COAHUILA DE ZARAGOZA PARA EL DESARROLLO DE PROYECTOS 2018.</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</si>
  <si>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</si>
  <si>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 SIN EMBARGO CON FECHA 16 DE ABRIL DE 2018 SE HA PUBLICADO LA CONVOCATORIA 2018-01 DE ESTE FIDEICOMISO DONDE SE COMPROMETIÓ UN MONTO DE $30,500,000.00 A FIN DE ATENDER EL PLAN DE ACCIÓN Y DEMANDAS DE ESTE FONDO.</t>
  </si>
  <si>
    <t>DESTINO: APOYOS PARA PROYECTOS DE INVESTIGACIÓN CIENTÍFICA Y TECNOLÓGICA EN EL ESTADO DE MICHOACÁN.
CUMPLIMIENTO DE LA MISIÓN:
SE REALIZÓ SEGUIMIENTO TÉCNICO Y FINANCIERO A LOS PROYECTOS VIGENTES: MICH-2014-C03-235224 Y MICH-2015-C01-01-283933; SE REALIZARON GESTIONES PARA LA IDENTIFICACIÓN DE DEMANDAS ESTRATÉGICAS DEL ESTADO; SE REALIZARON LOS REGISTROS CONTABLES PARA LA ADMINISTRACIÓN DEL FIDEICOMISO.</t>
  </si>
  <si>
    <t>DESTINO: APOYOS PARA LA INVESTIGACION CIENTIFICA Y TECNOLOGICA DEL ESTADO DE SINALOA.
CUMPLIMIENTO DE LA MISIÓN:
MINISTRACIÓN Y SEGUIIMIENTO FINANCIERO A LOS PROYECTOS VIGENTES, SE PUBLICÓ LA CONVOCATORIA 2018-01, CON UNA DEMANDA ESPECIFICA, SE REUNIÓ LA COMEVAL PARA EVALUAR LA DEMANDA DE LA CONVOCATORIA 2018-01.</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</si>
  <si>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</si>
  <si>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</si>
  <si>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</si>
  <si>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</si>
  <si>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</si>
  <si>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</si>
  <si>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</si>
  <si>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</si>
  <si>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DESTINO: SE UTILIZAN PARA LA EJECUCIÓN DE 15 PROYECTOS QUE CORRESPONDEN A 12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</si>
  <si>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307,133 SERVIDORES PÚBLICOS QUE INICIARON Y TERMINARON EL VIGÉSIMO NOVENO CICLO DEL FONAC, AL MISMO NÚMERO DE SERVIDORES PÚBLICOS LE FUE ENTREGADO EL PAGO DE SUS AHORROS, TODA VEZ QUE LAS 96 DEPENDENCIAS Y ENTIDADES AFILIADAS REALIZARON DURANTE EL MES DE AGOSTO DE 2018, EL TRÁMITE Y PAGO CORRESPONDIENTE A SU LIQUIDACIÓN</t>
  </si>
  <si>
    <t>FIDEICOMISO DE TRANSICIÓN 2018</t>
  </si>
  <si>
    <t>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 Y LLEVAR A CABO LA ELABORACIÓN Y PRESENTACIÓN DE LOS PROYECTOS DE LA LEY DE INGRESOS Y PRESUPUESTO DE EGRESOS PARA EL EJERCICIO FISCAL 2018; EL PND Y LOS PROGRAMAS GUBERNAMENTALES, SEGURIDAD PÚBLICA Y NACIONAL; TRABAJOS DE ENLACE CON LA ADMINISTRACIÓN SALIENTE, DIFUSIÓN Y ACTIVIDADES PREPARATORIAS QUE PERMITAN CREAR LAS CONDICIONES PROPIAS PARA EL INICIO DE SU ENCARGO.</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</si>
  <si>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</si>
  <si>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APORTACIÓN INICIAL:   MONTO: $20,000,000.00   FECHA: 20/12/2005
OBSERVACIONES: LA DISPONIBILIDAD REPORTADA SE ENCUENTRA INTEGRADA POR LA DISPONIBILIDAD AL 31 DE DICIEMBRE DE 2017 POR $43,630,507.06 MÁS MOVIMIENTOS DEL PERIODO DEL 1° DE ENERO AL 30 DE SEPTIEMBRE DE 2018 POR LOS SIGUIENTES CONCEPTOS: RENDIMIENTOS FINANCIEROS POR $2,543,705.93 MENOS EGRESOS POR $971,582.29, ESTE ULTIMO IMPORTE INCLUYE HONORARIOS POR $831,920.00, GASTOS DE OPERACION POR $3,684.885 E IMPUESTOS DIVERSOS POR $135,977.44.</t>
  </si>
  <si>
    <t>DESTINO: EN EL PERIODO QUE SE REPORTA SE REGISTRARON EGRESOS POR ESTIMACIONES Y OTROS.
CUMPLIMIENTO DE LA MISIÓN:
ASIGNACION DE LOS RECURSOS A DIVERSOS PROGRAMAS EN CUMPLIMIENTO DE LOS FINES PARA LOS QUE FUE CONSTITUIDO EL FIDEICOMISO.</t>
  </si>
  <si>
    <t>DESTINO: EN EL PERIODO QUE SE REPORTA SE REALIZARON EGRESOS POR HONORARIOS E IMPUESTOS DIVERSOS.
CUMPLIMIENTO DE LA MISIÓN:
EL FONDO DEL FIDEICOMISO QUEDO ESTABLECIDO PARA EL CUMPLIMIENTO DE LOS FINES.</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</si>
  <si>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</si>
  <si>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</si>
  <si>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</si>
  <si>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2016. EN EL PORCENTAJE DE PARTICIPACION SE INDICA UN 100% YA QUE CORRESPONDE A APORTACIONES CON RECURSOS DE LA PROPIA FIDEICOMITENTE, PRECISANDO QUE NO SE RECIBEN APOYOS DEL GOBIERNO FEDERAL.</t>
  </si>
  <si>
    <t>APORTACIÓN INICIAL:   MONTO: $90,710,095.49   FECHA: 28/06/2002
OBSERVACIONES: EN CONSECUENCIA DE UNA INCONSISTENCIA EN EL PARÁMETRO DE FECHAS SE DUPLICO UN IMPORTE DE $11,736.75 QUE SE AFECTO EN GASTOS DE OPERACIÓN. LOS SALDOS SE INTEGRAN CON LA INFORMACIÓN RECIBIDA RESPONSABILIDAD DEL FIDUCIARIO SANTANDER SERFIN.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</si>
  <si>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</si>
  <si>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</si>
  <si>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</si>
  <si>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</si>
  <si>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</si>
  <si>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</si>
  <si>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</si>
  <si>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</si>
  <si>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</si>
  <si>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</si>
  <si>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DESTINO: RECURSOS QUE SE REQUIEREN PARA EL PAGO DE CUOTAS DE ADMINISTRACIÓN DEL FIDUCIARIO CORRESPONDIENTES AL AÑO FISCAL.
CUMPLIMIENTO DE LA MISIÓN:
NO SE TIENEN AVANCES EN EL PROYECTO POR LO QUE NO SE REPORTAN CUMPLIMIENTO EN MISIÓN Y FINES</t>
  </si>
  <si>
    <t>APORTACIÓN INICIAL:   MONTO: $1.00   FECHA: 01/06/2006
OBSERVACIONES: CON OF. 5.1.-2359 DEL 2/OCT/2014, SE SOLICITÓ A FNM INF. SOBRE EL PROCESO DE EXT. DEL FID. BENJ. HILL, CON OF. DL/266/2014 DEL 1/DIC/2014 FNM INDICA QUE SE LLEVÓ A CABO UN CENSO DE LOS INMUEBLES, Y SE RECABARON DOCS. COMO: COPIA DE CONTRATOS, CONVENIOS, ESCRITURAS, ENTRE OTROS, INF. QUE FUE REMITIDA A BANOBRAS PARA SU COTEJO Y COMPLEMENTO PARA DETERMINAR EL PATRIM. FIDEICOMITIDO Y LA SITUACIÓN JURID. DEL FID. PARA CONTINUAR CON EL TRÁM. DE EXT.; ASIMISMO, FNML CON OF. DL/DGAIEP/044/2017 DEL 5/02/2017 INF. QUE ESTÁ PENDIENTE DE FORMALIZAR LA TRANSMISIÓN DE 134 INMUEBLES AFECTOS EL PATRIM. DEL FID. Y QUE UNA VEZ QUE SE CONCLUYA EL PROC. SE SUSCRIBIRÁ EL CONV. DE EXT., CON OF DL/DGARAAIF/081/2018, FNML INF. QUE BANOBRAS ESTÁ GESTIONANDO LA EXTINCIÓN ANTE LA SHCP.</t>
  </si>
  <si>
    <t>DESTINO: PAGO DE HONORARIOS A FIDUCIARIOS, COMISIONES Y AUDITORÍA EXTERNA.
CUMPLIMIENTO DE LA MISIÓN:
ALCANZAR UN NIVEL DE PENETRACIÓN DEL 90 POR CIENTO EN LOS HOGARES DE ESCASOS RECURSOS DEFINIDOS POR LA SEDESOL. LAS VIVS. BENEFICIADAS DEL PROG. DE COBERT. SOCIAL PARA LA TRANSICIÓN A LA TDT, QUE CUENTEN CON SEÑAL DE TV DIGITAL, LAS ZONAS BENEFICIADAS SON: CENTRO 93%, FRONTERA NORESTE 92%, FRONTERA NORTE 97%, LA LAGUNA 98%, NOROESTE 98% OCCIDENTE-BAJÍO 98% RESTO DEL PAÍS 92%.</t>
  </si>
  <si>
    <t>DESTINO: PARA APOYAR EL DESARROLLO DE LA INFRAESTRUCTURA PORTUARIA.
CUMPLIMIENTO DE LA MISIÓN:
SE HAN REALIZADO 5 SESIONES DEL COMITÉ TÉCNICO DEL FIPORT, 2 ORDINARIAS Y 3 EXTRAORDINARIAS, A LA FECHA SE TIENE AUTORIZADO POR EL COMITÉ TÉCNICO DEL FIPORT EL APOYO DE RECURSOS PARA 10 PROYECTOS.</t>
  </si>
  <si>
    <t>DESTINO: PRÉSTAMOS OTORGADOS A LOS TRABAJADORES, GASTOS FIDUCIARIOS Y OTROS GASTOS.
CUMPLIMIENTO DE LA MISIÓN:
SE SOLICITARON 898 PRÉSTAMOS, LOS CUALES SE OTORGARON AL 100%, CONFORME A LAS APORTACIONES Y AL DESTINO DE LOS RECURSOS, SE CUMPLIERON LOS FINES DEL FIDEICOMISO.</t>
  </si>
  <si>
    <t>APORTACIÓN INICIAL:   MONTO: $1.00   FECHA: 27/07/1972
OBSERVACIONES: LA DISP. CORRESPONDE AL PATRIMONIO CON CIFRAS AL 30 DE SEPTIEMBRE DE 2018,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</si>
  <si>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26,066 JUBILADOS MENSUALES EN PROMEDIO.</t>
  </si>
  <si>
    <t>APORTACIÓN INICIAL:   MONTO: $1,649,510,490.00   FECHA: 06/02/2009
OBSERVACIONES: EL SALDO REPORTADO RESPECTO A LO REPORTADO POR BANJERCITO VARIA POR CENTAVOS. BANJERCITO REPORTA QUE EL AL CIERRE DE DICIEMBRE DE 2017 EL FIDEICOMISO CERRO CON UN SALDO CONTABLE DE 400,997,166.74 PESOS LAS CUALES INTEGRABA PROVISIONES (HONORARIOS FIDUCIARIOS) POR 4,366.60 PESOS, SIENDO EL PATRIMONIO NETO A CONSIDERAR UN MONTO DE 400,992,800.14, DERIVADO DE LO ANTERIOR Y UNA VEZ PAGADOS DICHOS HONORARIOS EL SALDO NETO A CONSIDERAR EN LOS ESTADOS FINANCIEROS 2018 ES DE 400,992,800.14 AL INICIO DE DICHO PERIODO.</t>
  </si>
  <si>
    <t>DESTINO: OTORGAMIENTO DE BECAS Y GASTOS DE ADMINISTRACIÓN DE BECAS.
CUMPLIMIENTO DE LA MISIÓN:
CON LOS INGRESOS SE CUBRIERON COSTOS PARA EL PROGRAMA QUE BENEFICIA A JÓVENES MEXICANOS DE ESCASOS RECURSOS PARA QUE PARTICIPEN EN EL PROGRAMA "JÓVENES EN ACCIÓN" QUE PROMUEVE LA EMBAJADA DE ESTADOS UNIDOS EN MÉXICO, ASÍ COMO, EL COSTO DE LA COLEGIATURA DE NUESTROS BECARIOS DEL PROGRAMA DE NEGOCIOS BINACIONALES.</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</si>
  <si>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</si>
  <si>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APORTACIÓN INICIAL:   MONTO: $32,978,793.00   FECHA: 18/12/2001
OBSERVACIONES: EXISTE UNA DIFERENCIA DE $697,883.61 ENTRE EL REPORTE TRIMESTRAL Y EL ESTADO DE RESULTADOS AL 30 DE SEPTIEMBRE 2018. EL DIA 3 DE SEPTIEMBRE DE 2018, SE REGISTRO INCORRECTAMENTE EL INGRESO LOCAL POR $697,883.61 EN LA CUENTA DE PATRIMONIO, DEBIENDO SER EN LA CUENTA DE INGRESOS LOCALES. EL DIA 11 DE OCTUBRE DE 2018, SE REALIZÓ LA RECLASIFICACIÓN CORRESPONDIENTE REGISTRANDO EL IMPORTE DE $697,883.61 EN LA CUENTA CORRESPONDIENTE A INGRESOS LOCALES Y CANCELANDO DE PATRIMONIO</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</si>
  <si>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</si>
  <si>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PRIVADO SIN ESTRUCTURA, NI PERSONALIDAD JURÍDICA PROPIA.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</si>
  <si>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</si>
  <si>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</si>
  <si>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DESTINO: GASTOS POR CONCEPTOS DE HONORARIOS AL FIDUCIARIO ASÍ COMO SUS RESPECTIVAS RETENCIONES DE IVA E ISR.
CUMPLIMIENTO DE LA MISIÓN:
LOS RECURSOS SE UTILIZARÁN PARA LA COBERTURA DE GASTOS NECESARIOS PARA CUMPLIR CON SUS FUNCIONES EN POSTERIORES EJERCICIOS FISCALES.</t>
  </si>
  <si>
    <t>APORTACIÓN INICIAL:   MONTO: $1,000,000.00   FECHA: 25/02/1997
OBSERVACIONES: RESULTADOS ALCANZADOS: TERMINACIÓN DE LA PLANTA DE BOMBEO SUPERFICIAL Y SUBTERRÁNEA EL CARACOL, LA CONSTRUCCIÓN DE LA PLANTA DE BOMBEO CASA COLORADA PROFUNDA, LA CONSTRUCCIÓN DE LAS CAPTACIONES DEL RÍO LA COMPAÑÍA, Y EN EL CASO DEL TÚNEL EMISOR PONIENTE II CUENTA CON AVANCE FÍSICO DEL 93.33% Y DEL TÚNEL CANAL GENERAL SE TIENE UN AVANCE DEL 61.66%. OBSERVACIONES: EL PATRIMONIO ESTÁ CONSTITUIDO POR LAS APORTACIONES PATRIMONIALES QUE CORRESPONDEN A RECURSOS PROVENIENTES DEL DECRETO DE ESTÍMULOS FISCALES PUBLICADOS EN EL DIARIO OFICIAL DE LA FEDERACIÓN EL 24 DE NOVIEMBRE DE 2004, POR EL PAGO DE APROVECHAMIENTO DE AGUA EN BLOQUE, ESTAS APORTACIONES SON POR CUENTA Y ORDEN DE LOS GOBIERNOS DEL ESTADO DE MÉXICO Y CIUDAD DE MÉXICO.</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</si>
  <si>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</si>
  <si>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DESTINO: PARA EL EJERCICIO 2018 FMCN NO PLANTEÓ METAS, EN VIRTUD DE QUE LAS MISMAS SE DESARROLLAN CON RECURSOS PROPIOS.
CUMPLIMIENTO DE LA MISIÓN:
PARA EL EJERCICIO 2018 FMCN NO PLANTEÓ METAS, EN VIRTUD DE QUE LAS MISMAS SE DESARROLLAN CON RECURSOS PROPIOS.</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</si>
  <si>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</si>
  <si>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EN ESTE PERIODO ADEMÁS DEL PAGO DE HONORARIOS A LA MANDATARIA, SE REALIZÓ EL PAGO DE HONORARIOS POR SERVICI0S PROFESIONALES ($80,904.00) A FAVOR DEL DESPACHO KPMG, CARDENAS DOSAL S.C. DESIGNADO POR LA SECRETARÍA DE LA FUNCIÓN PÚBLICA PARA DICTAMINAR LOS ESTADOS FINANCIEROS DE ESTE MANDATO.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</si>
  <si>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APORTACIÓN INICIAL:   MONTO: $1,000.00   FECHA: 03/03/2016
OBSERVACIONES: EL RUBRO DE EGRESOS ACUMULADOS ESTÁ INTEGRADO POR LOS GASTOS EFECTUADOS POR EL FIDEICOMISO, ASÍ COMO LAS APLICACIONES PATRIMONIALES.</t>
  </si>
  <si>
    <t>DESTINO: GARANTIZAR LAS PRIMAS DE ANTIGUEDAD DE LOS TRABAJADORES. NOTA: LOS RECURSOS REGISTRADOS EN ENTEROS A LA TESOFE SE REFIERE A COMISIONES MÁS IVA PAGADO. LOS EGRESOS ACULULADOS QUE SE ESTÁN REGISTRANDO CORRESPONDEN AL RETIRO DEL SALDO DE LA CUENTA BANCARIA PARA CONTUNUAR CON EL PROCESO DE BAJA DE ESTE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</si>
  <si>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</si>
  <si>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CORRESPONDIENTE A DICIEMBRE DE 2009, CONSIDERANDO QUE SE RECIBIÓ INFORMACIÓN DOCUMENTAL AL MES DE DICIEMBRE. EL SALDO FUE ACTUALIZADO CONFORME A UN PROCESO DE COMUNICACIÓN REALIZADO CON LA FIDUCIARIA, TENIENDO COMO FECHA DE CORTE 30 DE JUNIO DE 2017, TODA VEZ QUE ES LA ÚLTIMA INFORMACIÓN CON QUE SE CUENTA.</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</si>
  <si>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</si>
  <si>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$10,000.00   FECHA: 22/12/2000
OBSERVACIONES: LA DISPONIBILIDAD ANTERIOR AL 31 DE DICIEMBRE DE 2017, ESTÁ DETERMINADA DE ACUERDO AL FLUJO DE EFECTIVO DEL CUARTO TRIMESTRE DE 2017.</t>
  </si>
  <si>
    <t>APORTACIÓN INICIAL:   MONTO: $500,000.00   FECHA: 15/12/2000
OBSERVACIONES: CON FECHA 07 DE SEPTIEMBRE DE 2018, EL ÓRGANO INTERNO DIO POR CONCLUIDA LA ORDEN DE AUDITORIA NO. 05/2018, AL FIDEICOMISO CORRESPONDIENTE AL EJERCICIO 2017.</t>
  </si>
  <si>
    <t>DESTINO: APOYO FINANCIERO A INSTITUCIONES A TRAVÉS DE PROYECTOS PARA LA INVESTIGACIÓN EN MATERIAS AGRÍCOLA, PECUARIA, ACUACULTURA AGROBIOTECNOLOGÍA Y RECURSOS FITOGENÉTICOS.
CUMPLIMIENTO DE LA MISIÓN:
DURANTE EL EJERCICIO FUERON APROBADOS PROYECTOS POR LA CANTIDAD DE $105,889,799.26, CORRESPONDIENTES A LA CONVOCATORIAS 2017-4 Y 2017-5.</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</si>
  <si>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LOS CONVENIOS SE ENCUENTRAN FORMALIZADOS Y SE HAN REALIZADO MINISTRACIONES PARA EL CUMPLIMIENTO DE LOS CONVENIOS. MEDIANTE EL ACUERDO FSIDS/2018/29/SO/10 SE APROBO LA CONVOCATORIA DE 2017 POR UN MONTO DE $3,482,165, QUE CORRESPONDE A 5 PROPUESTAS.</t>
  </si>
  <si>
    <t>DESTINO: EL RECURSO TIENE COMO FINALIDAD EL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INSTRUMENTACION, ASI COMO EL RECONOCIMIENTO NACIONAL E INTERNACIONAL DE SUS APORTACIONES ,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</si>
  <si>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COMITÉ TÉCNICO Y DE ADMINISTRACIÓN DEL FONDO SECTORIAL DE INVESTIGACIÓN Y DESARROLLO INMUJERES - CONACYT, HA APROBADO 63 PROYECTOS, DE LOS CUALES TRES FUERON CANCELADOS, 48 ESTÁN FINALIZADOS Y 12 SE ENCUENTRAN EN EJECUCIÓN.</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</si>
  <si>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5 CONVOCATORIAS QUE ENCUENTRAN EN PERIODO DE EVALUACIÓN O FORMALIZACION.</t>
  </si>
  <si>
    <t>PROSOFT-INNOVACIÓN, FONDO SECTORIAL DE INNOVACIÓN</t>
  </si>
  <si>
    <t>DESTINO: APOYOS PARA LA INVESTIGACIÓN CIENTÍFICA Y TECNOLÓGICA EN INFRAESTRUCTURA FÍSICA EDUCATIVA.
CUMPLIMIENTO DE LA MISIÓN:
INFORMACIÓN NO ACTUALIZADA POR EL SECRETARIO ADMINISTRATIVO.</t>
  </si>
  <si>
    <t>APORTACIÓN INICIAL:   MONTO: $5,291,955.55   FECHA: 21/08/2002
OBSERVACIONES: FONDO DE AHORRO DE LOS TRABAJADORES DEL CIAD</t>
  </si>
  <si>
    <t>DESTINO: APOYOS PARA LA INVESTIGACIÓN CIENTIFICA Y TECNOLOGICA DEL ESTADO DE HIDALGO.
CUMPLIMIENTO DE LA MISIÓN:
SE RECIBIO RECURSO DE CONACYT Y SE APLICA RECURSO PARA LA OPERACIÓN DEL FIDEICOMISO, SE APROBO, FORMALIZO Y SE MINISTRO PARCIALMENTE RECURSO PARA PROYECTO CIATEQ EN EL MES DE MAYO, SE REALIZO LA ULTIMA MINISTRACION A LA UNAM FINALIZANDO EL PROYECTO.</t>
  </si>
  <si>
    <t>DESTINO: APOYOS PARA LA INVESTIGACION CIENTIFICA Y TECNOLOGIA DEL ESTADO DE CHIHUAHUA.
CUMPLIMIENTO DE LA MISIÓN:
DURANTE EL PERIODO QUE SE INFORMA NO SE HA RECIBO APOYOS PARA EL DESARROLLO DE PROYECTOS.</t>
  </si>
  <si>
    <t>DESTINO: APOYOS PARA INVESTIGACION CIENTIFICA Y TECNOLOGICA DEL MUNICIPIO DE PUEBLA, PUE.
CUMPLIMIENTO DE LA MISIÓN:
DURANTE EL PERIODO QUE SE INFORMA SE DIO SEGUIMIENTO TÉCNICO Y FINANCIERO A LOS PROYECTOS MPUE-2017-01-289469 Y MPUE-2017-02 292956.</t>
  </si>
  <si>
    <t>DESTINO: APOYOS PARA LA INVESTIGACIÓN CIENTÍFICA Y TECNOLÓGICA DEL MUNICIPIO DE LA PAZ, BAJA CALIFORNIA SUR.
CUMPLIMIENTO DE LA MISIÓN:
INFORMACIÓN NO ACTUALIZADA POR EL SECRETARIO ADMINISTRATIVO.</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</si>
  <si>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Y GASTOS DE OPERACION DE LA CNH 2018, SERVICIO DE TELEFONÍA E INTERNET MÓVIL, SERVICIO DE DESARROLLO Y MANTENIMIENTO DE SISTEMAS DE LA INFORMACIÓN DE LA CNH, CONTRIBUCION A LA OCDE, HONORARIOS FIDUCIARIOS, HONORARIOS DE AUDITORÍA EXTERNA Y COMISIONES BANCARIAS POR SPEI.
CUMPLIMIENTO DE LA MISIÓN:
SE CUMPLIO</t>
  </si>
  <si>
    <t>APORTACIÓN INICIAL:   MONTO: $208,291,000.00   FECHA: 24/02/2009
OBSERVACIONES: EL RUBRO DE LOS "EGRESOS ACUMULADOS EN EL PERIODO QUE SE REPORTA" CONSIDERA ANTICIPO A PROYECTOS E IMPUESTOS (I.V.A,).</t>
  </si>
  <si>
    <t>DESTINO: LOS RECURSOS EROGADOS AL PERIODO, CORRESPONDEN AL PAGO DE LOS PROYECTOS ELEGIDOS POR LAS COMISIONES EVALUADORAS PARA SER APOYADOS POR EL FIDEICOMISO DE CONFORMIDAD CON LAS BASES DE PARTICIPACIÓN ESTABLECIDAS EN LAS CONVOCATORIAS 2018, ASÍ MISMO SE REALIZARON EROGACIONES DE HONORARIOS FIDUCIARIOS Y EL PAGO DE IMPUESTOS.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</si>
  <si>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$250,000,000.00   FECHA: 04/08/2010
OBSERVACIONES: -</t>
  </si>
  <si>
    <t>ANEXO XV</t>
  </si>
  <si>
    <t>CON REGISTRO VIGENTE AL 31 DE DICIEMBRE DE 2018</t>
  </si>
  <si>
    <t>Cuarto Trimestre 2018</t>
  </si>
  <si>
    <t>REPORTADO
ENERO - DICIEMBRE 2018</t>
  </si>
  <si>
    <t>DESTINO: $237,272.73 HONORARIS PROFESIONALES, $4,985,446.93 UNAM DESARROLLO DE RED DE MONITOREO REMOTO DE GASES DEL VOLCAN POPOCATEPETL ACUERDO E.III.03, $352,867.08 HONORARIOS PROFESIONALES JOSÉ MADRIGAL VENTURA, $10,950.06 HONORARIOS PROFESIONALES LUIS GERARDO CASTELLANOS PIÑA, $2,171,428.60 CENAPRED PRONOSTICO ESTACIONAL DE CONDICIONES DE SEQUIA (SUBCUENTA DE INVESTIGACION, $4,571,429.00 DESARROLLO DE UN SISTEMA DE PRONOSTICO OPERACIONAL DE EVENTOS EXTREMOS (SUBCUENTA DE INVESTIGACION), $4,755,600.00 ACUERDO O.I.09/2015, $127,900,000.00 CENAPRED REFORZAMIENRO Y ACTUALIZACIÓN, $1,328,780.00 ELEBORACION DE ESCENARIOS, $60,839.20 GLORIA GUADALUPE LOPEZ, $60,839.29 ANDREA ELIZABETH DOMINGUEZ, $197,119.06 HILDA LORENA ORTEGA, $243,356.76 SUSANA CAMPA RAMIREZ, $175,216.78 MARCO ANTONIO GARCIA TORRES, $1,065,500.00 CENAPRED EST. DE VULNERAVIDAD, $899,080.00 CENAPRED DESARROLLO DE ALGORITMOS, $12,000,000.00 CENAPRED FORTALECIMIENTO DE LA INFORMACIÓN.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</si>
  <si>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2018 EL IMPORTE POR CONCEPTO DE HONORARIOS FIDUCIARIOS ASCENDIÓ A LA CANTIDAD DE $5,624,066.38 (CINCO MILLONES SEISCIENTOS VEINTICUATRO MIL SESENTA Y SEIS PESOS 38/100 M.N.) Y LOS PAGOS DE AUDITORÍAS POR UN MONTO DE $145,260.96 (CIENTO CUARENTA Y CINCO MIL DOS CIENTOS SESENTA PESOS 96/100 M.N). ASIMISMO, EL MONTO DE APOYOS ENTREGADOS AL CUARTO TRIMESTRE, ASCIENDE A LA CANTIDAD DE $29,464,000.00 (VEINTINUEVE MILLONES CUATROCIENTOS SESENTA Y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CUARTO TRIMESTRE DEL EJERCICIO FISCAL 2018, ÚNICAMENTE SE TIENE CONTEMPLADO EL PAGO A LOS BENEFICIARIO PUBLICADOS EN EL DIARIO OFICIAL DE LA FEDERACIÓN EL DÍA 30 DE NOVIEMBRE DE 2018.</t>
  </si>
  <si>
    <t>APORTACIÓN INICIAL:   MONTO: $776,000,000.00   FECHA: 28/09/2007
OBSERVACIONES: PARA CONTINUAR REALIZANDO ENTRE OTRAS LAS EROGACIONES CORRESPONDIENTES A LOS PROYECTOS AUTORIZADOS POR EL COMITÉ TÉCNICO ENTRE LOS QUE SE ENCUENTRAN: TRABAJOS DE ADECUACIÓN Y AMPLIACIÓN DE EDIFICIOS E INSTALACIONES EXISTENTES EN EL CEFERESO NO. 7 NORESTE.ADQUISICIÓN DE VEHÍCULOS BLINDADOS Y MOTOCICLETAS PARA LA POLICÍA FEDERAL.MANTENIMIENTO Y CONSERVACIÓN DE LA INFRAESTRUCTURA INMOBILIARIA QUE OCUPA LA POLICÍA FEDERAL EN LA REPÚBLICA MEXICANA.REMODELACIÓN DE LOS MÓDULOS V Y VI DEL EDIFICIO DE DORMITORIOS "B" EN EL CEFERESO NO. 3 NORESTE.ADQUISICIÓN DE VEHÍCULOS PARA LA GENDARMERÍA AMBIENTAL.TRABAJOS DE SERVICIOS RELACIONADOS CON LA OBRA PÚBLICA REFERENTE AL DIRECTOR RESPONSABLE DE OBRA PARA LA PRIMERA ETAPA DE CONSTRUCCIÓN CONSISTENTE EN ADAPTACIÓN DE OBRAS EXISTENTES, CONSTRUCCIÓN Y TRABAJOS COMPLEMENTARIOS, DE LA ACADEMIA REGIONAL METROPOLITANA DE LA POLICÍA FEDERAL ZONA CENTRO; EN EL INMUEBLE DENOMINADO CONAFRUT.</t>
  </si>
  <si>
    <t>DESTINO: EN EL CUARTO TRIMESTRE 2018 NO SE PRESENTO NINGUNA DEMANDA EN EL EXTRANJERO CONTRA EL ESTADO MEXICANO, POR LO QUE LOS RECURSOS EN SU TOTALIDAD SIGUEN FORMANDO PARTE DEL PATRIMONIO DEL FIDEICOMISO. SIN EMBARGO, DURANTE EL CUARTO TRIMESTRE DE 2018 SE PRESENTARON GASTOS DE APOYO POR CONCEPTO DE HONORARIOS FIDUCIARIOS Y CONTRIBUCIONES DIVERSAS, LAS CUALES SUMAN UN TOTAL DE $443.520.77 M.N.
CUMPLIMIENTO DE LA MISIÓN:
EN EL CUARTO TRIMESTRE 2018 NO SE PRESENTO NINGUNA DEMANDA EN EL EXTRANJERO CONTRA EL ESTADO MEXICANO, POR LO QUE LOS RECURSOS EN SU TOTALIDAD SIGUEN FORMANDO PARTE DEL PATRIMONIO DEL FIDEICOMISO.</t>
  </si>
  <si>
    <t>APORTACIÓN INICIAL:   MONTO: $200,010,000.00   FECHA: 28/06/2012
OBSERVACIONES: SE REPORTA LA INFORMACIÓN DEL CUARTO TRIMESTRE DE 2018. AL 31 DE DICIEMBRE 2018, EL FIDEICOMISO TIENE UN PASIVO DE $106,366.20 CORRESPONDIENTE A LOS HONORARIOS DE LOS AUDITORES DESIGNADOS POR LA FUNCIÓN PÚBLICA.</t>
  </si>
  <si>
    <t>APORTACIÓN INICIAL:   MONTO: $1,463,524.22   FECHA: 05/09/1996
OBSERVACIONES: SE REPORTA LA INFORMACIÓN DEL 4TO TRIMESTRE 2018 (OCT-DIC) Y SE ADJUNTA EL ACUERDO DE LA SESIÓN EXTRAORDINARIA DEL COMITÉ TÉCNICO DEL 30 DE NOVIEMBRE 2018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</si>
  <si>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2018 $33,771,733; PAGO DE BOLETOS AEREOS DEL PROGRAMA DE BECAS 2017 $690,621; PROYECTO DE LABORATORIO DE COHESIÓN SOCIAL II $769,290; FONDO DE AYUDA HUMANITARIA $690,991; PROYECTO PILOTO MUNICIPIOS FRONTERIZOS DE DERECHOS HUMANOS $1,120,298; EITI $419,932; PREVENCIÓN DE LA MIGRACIÓN NO ACOMPAÑADA $6,857,618 Y AEC $32,177.</t>
  </si>
  <si>
    <t>APORTACIÓN INICIAL:   MONTO: $4,000,000.00   FECHA: 23/11/2012
OBSERVACIONES: AL 31 DE DICIEMBRE SE TIENEN PASIVOS POR PAGAR POR CONCEPTO DE HONORARIOS A LOS AUDITORES POR UN IMPORTE DE $2,131.50 E IMPUESTO RETENIDOS (ISR E IVA DE HONORARIOS) POR UN IMPORTE DE $14,262.30.</t>
  </si>
  <si>
    <t>DESTINO: SE INCLUYE EL COBRO DE COMISIONES BANCARIAS POR MANEJO DE CUENTA AL MES DE DICIEMBRE Y LOS RENDIMIENTOS FINANCIEROS GENERADOS EN EL CUARTO TRIMESTRE DE 2018.
CUMPLIMIENTO DE LA MISIÓN:
DE CONFORMIDAD CON EL FIN PARA EL QUE FUE INSTAURADO,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</si>
  <si>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INFORME TRIMESTRAL, SE CONSIDERA EL TIPO DE CAMBIO DE $19.6512 PESOS M.N. POR DÓLAR EUA, REPORTADO POR LA INSTITUCIÓN FINANCIERA AL 31 DE DICIEMBRE DE 2018; Y AL APLICAR ESTE TIPO DE CAMBIO AL MONTO DE RECURSOS DISPONIBLES EN DÓLARES AL CIERRE DEL AÑO ANTERIOR, SE GENERA UNA DIFERENCIA NEGATIVA ACUMULADA DE $85,749.19 LA INVERSIÓN TEMPORAL POR $6,158.46 M.N. NO SE INCLUYÓ EN EL INFORME EN DÓLARES EUA, DICHOS RECURSOS SERÁN APLICADOS AL PAGO DE COMISIONES BANCARIAS EN MESES POSTERIORES.</t>
  </si>
  <si>
    <t>DESTINO: AL 31/12/2018, SE EROGARON RECURSOS PARA COMPRA DE BONOS CUPÓN CERO POR CONCEPTO DE APOYOS FINS. OTORGADOS A ENTIDADES FEDERATIVAS POR $5,151’427,402.84. DICHO IMPORTE FORMA PARTE DE LAS INVS. DEL FIDEICOMISO A LA FECHA DE ESTE REPORTE. ASIMISMO SE HAN EROGADO RECURSOS POR CONCEPTO DE HONORARIOS FIDUCIARIOS POR LA CANTIDAD DE $1,934,495.46.
CUMPLIMIENTO DE LA MISIÓN:
AL 31/12/2018, SE REGISTRARON RESERVAS PARA EL OTORGAMIENTO DE APOYOS FINANCIEROS POR $894,702,262.77, POR LO QUE LA DISPONIBILIDAD QUE SE TIENE EN EL PATRIMONIO PARA NUEVOS APOYOS FINANCIEROS ES DE $502’016,944.46, CONSIDERANDO EL IMPORTE RESERVADO PARA EL PAGO DE HONORARIOS FIDUCIARIOS DURANTE LA VIGENCIA RESTANTE DEL FIDEICOMISO POR $12’599,996.85.</t>
  </si>
  <si>
    <t>APORTACIÓN INICIAL:   MONTO: $4,500,000,000.00   FECHA: 30/03/2011
OBSERVACIONES: AL 31/12/18 LOS RENDTOS. FINS. INCLUYEN INTS. DEVENGADOS SOBRE INVS. EN BONOS CUPÓN CERO POR $ 525,252,250.42, INTS. COBRADOS SOBRE INVS. EN VALORES POR $77,239,166.12, INTS. DEVENGADOS POR COBRAR DE INVS. POR $40,468,624.15, REGISTRÁNDOSE UN TOTAL DE $642,960,040.69. EL 20/03/2018, EL EDO. DE CHIAPAS LLEVÓ A CABO EL PAGO ANTICIPADO DE LOS CRÉDITOS CONTRATADOS CON BANOBRAS AL AMPARO DEL FONREC RECIBIENDO EN EL PATRIMONIO $639’597,800.96. EL 4/12/2018, EL EDO. DE OAXACA LLEVÓ A CABO EL PAGO ANTICIPADO DE LOS CRÉDITOS CONTRATADOS CON BANOBRAS AL AMPARO DEL FONREC, RECIBIENDO EN EL PATRIMONIO $889’267,335.36, AMBOS IMPORTES FUERON ENTREGADOS EN LA MISMA FECHA A BANOBRAS POR CONCEPTO DE PREPAGOS. LOS RECURSOS DEL FIDEICOMISO POR LA CTA. PÚBLICA DEL EJERCICIO 2017, ESTÁN SIENDO REVISADOS POR LA ASF, A TRAVÉS DE LA AUDITORÍA NÚMERO 61-GB, ASÍ COMO VERIFICAR SU REGISTRO CONTABLE Y PRESENTACIÓN EN LA CTA. PÚBLICA, CONFORME A LA NORMATIVA.” MEDIANTE LA ORDEN DE AUDITORÍA NÚM. AECF/0667/2018. CON FECHA 21/08/2018, SE PAGÓ A KPMG CARDENAS DOSAL S. C, LA DICTAMINACIÓN DE LOS EDOS. FINS. POR LOS EJERCICIOS 2015-2017 POR $364,627.44. DERIVADO DE SUS FINES, PARA ESTE FIDEICOMISO NO SE GENERAN ESTADOS DE RESULTADOS.</t>
  </si>
  <si>
    <t>DESTINO: AL 31/12/2018, SE EROGARON RECURSOS PARA COMPRA DE BONOS CUPÓN CERO POR CONCEPTO DE APOYOS FINANCIEROS OTORGADOS A ENTIDADES FEDERATIVAS POR $3,584’818,187.62, DICHO IMPORTE FORMA PARTE DE LAS INVS. DEL FIDEICOMISO A LA FECHA DE ESTE REPORTE. ASIMISMO SE HAN EROGADO RECURSOS POR CONCEPTO DE HONORARIOS FIDUCIARIOS POR LA CANTIDAD DE $ 429,960.96.
CUMPLIMIENTO DE LA MISIÓN:
AL 31/12/2018, NO SE TIENE REGISTRADO RESERVAS PARA EL OTORGAMIENTO DE APOYOS FINANCIEROS POR LO QUE LA DISPONIBILIDAD QUE SE TIENE EN EL PATRIMONIO DEL FIDEICOMISO ES POR LA CANTIDAD DE $51’705.32, CONSIDERANDO UNA RESERVA PARA EL COBRO DE HONORARIOS FIDUCIARIOS Y HONORARIOS PARA LA DEFENSA DEL PATRIMONIO, INCLUYENDO IVA POR LA CANTIDAD DE $21’171,390.04.</t>
  </si>
  <si>
    <t>APORTACIÓN INICIAL:   MONTO: $4,000,000,000.00   FECHA: 20/04/2012
OBSERVACIONES: AL 31/12/18, LOS RENDTOS. FINS. POR $431,040,295.49 INCLUYEN INTS. DEVENGADOS SOBRE INVS. EN BONOS CUPÓN CERO POR $424,640,569.78, INTS. COBRADOS SOBRE INVERSIONES EN VALORES POR $4,509,507.04 E INTS. DEVENGADOS POR COBRAR DE INVS. POR $1,890,218.67. CON FECHA 20/03/2018, EL EDO. DE CHIAPAS LLEVÓ A CABO EL PAGO ANTICIPADO DE LOS CRÉDITOS CONTRATADOS CON BANOBRAS AL AMPARO DEL PROFISE, RECIBIENDO EN EL PATRIMONIO $338’820,225.20. EL 4/12/2018, EL EDO. DE OAXACA LLEVÓ A CABO EL PAGO ANTICIPADO DE LOS CRÉDITOS CONTRATADOS CON BANOBRAS AL AMPARO DEL PROFISE, RECIBIENDO EN EL PATRIMONIO $196’296,977.19, AMBOS IMPORTES FUERON ENTREGADOS EN LA MISMA FECHA A BANOBRAS POR CONCEPTO DE PREPAGOS. LOS RECURSOS DEL FIDEICOMISO REPORTADOS EN LA CTA. PÚBLICA DEL EJERCICIO 2016, FUERON REVISADOS POR LA ASF, A TRAVÉS DE LA AUDITORÍA NÚMERO 37-GB “ESQUEMA DE FINANCIAMIENTO MEDIANTE LA EMISIÓN DE BONOS CUPÓN CERO. CON FECHA 21/08/2018, SE PAGÓ A KPMG CARDENAS DOSAL S. C, LA DICTAMINACIÓN DE LOS EDOS. FINS. POR LOS EJERCICIOS 2015-2017 LA CANTIDAD DE $364,627.44. DERIVADO DE SUS FINES, PARA ESTE FIDEICOMISO NO SE GENERAN EDOS. DE RESULTADOS.</t>
  </si>
  <si>
    <t>DESTINO: EN 2018 SE REGISTRÓ EL USO DE RECURSOS PARA INVERSIONES FINANCIERAS, COMO PARTE DE LAS MEDIDAS REALIZADAS PARA LA ADMINISTRACIÓN DE RIESGOS, EL PAGO DE HONORARIOS AL FIDUCIARIO Y EL PAGO DEL DICTAMEN DE ESTADOS FINANCIEROS.
CUMPLIMIENTO DE LA MISIÓN:
EN 2018 LOS RECURSOS DEL FEIP ESTUVIERON DISPONIBLES PARA ENFRENTAR EL EFECTO SOBRE LAS FINANZAS PÚBLICAS Y LA ECONOMÍA NACIONAL CUANDO OCURRAN DISMINUCIONES DE LOS INGRESOS DEL GOBIERNO FEDERAL RESPECTO A LO ESTIMADO EN LA LEY DE INGRESOS DE LA FEDERACIÓN 2018 PARA CUBRIR EL GASTO APROBADO EN EL PRESUPUESTO DE EGRESOS DE LA FEDERACIÓN 2018.</t>
  </si>
  <si>
    <t>APORTACIÓN INICIAL:   MONTO: $9,455,074,200.01   FECHA: 27/04/2001
OBSERVACIONES: LAS APORTACIONES DE RECURSOS FISCALES INCLUYERON UNA TRANSFERENCIA DEL FONDO MEXICANO DEL PETRÓLEO POR $10,049,457,000.00 PESOS, $24,271,700,000.00 PESOS DE INGRESOS EXCEDENTES CORRESPONDIENTES AL COMPLEMENTO DEL CUARTO TRIMESTRE DE 2017, ASÍ COMO $27,999,600,000.00 PESOS POR ANTICIPO DE INGRESOS EXCEDENTES DE 2018.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2018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</si>
  <si>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$16,930.75 Y OTROS GASTOS DE ADMINISTRACIÓN POR $2,708.93 POR CONCEPTO DEL IVA DE HONORARIOS.
CUMPLIMIENTO DE LA MISIÓN:
AL CUARTO TRIMESTRE DE 2018,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</si>
  <si>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CTFDE-16-II-1 SE AUTORIZÓ: (I) EL PRESUPUESTO PARA EL EJERCICIO FISCAL 2017 POR UN MONTO DE $84,997,707.92 Y (II) QUE LOS RECURSOS QUE NO FUERAN EJERCIDOS AL FINAL DE DICHO EJERCICIO, DEBERÍAN SER REINTEGRADOS AL FDE PARA SU CONCENTRACIÓN EN LA TESOFE, POR LO QUE EL 20/FEB/2018 SE REALIZÓ LA DEVOLUCIÓN DE LOS RECURSOS QUE NO FUERON EJERCIDOS DURANTE EL EJERCICIO 2017 POR LA CANTIDAD DE $39,141,504.41. ASIMISMO, MEDIANTE ACUERDO CTFDE-17-II-3 SE AUTORIZÓ EL PRESUPUESTO PARA EL EJERCICIO 2018 POR UN MONTO DE $60,583,826.35 REGISTRADO EN ENE/2018; ASÍ COMO 1 LAUDO POR $424,003.51, PARA EL SEGUNDO TRIMESTRE SE REGISTRARON 3 LAUDOS Y 1 JUICIO POR LA CANTIDAD TOTAL DE $4,810,670.56, PARA EL TERCER TRIMESTRE SE REGISTRARON 3 LAUDOS POR LA CANTIDAD TOTAL DE $17,166,926.2, PARA EL CUARTO TRIMESTRE SE REGISTRÓ 1 LAUDO POR LA CANTIDAD DE $10,277.06, POR LO QUE EL SALDO CORRESPONDIENTE A LOS EGRESOS ACUMULADOS AL PERIODO QUE SE REPORTA ES DE $43,854,199.27.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</si>
  <si>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 LOS APOYOS OTORGADOS A CAJA SOLIDARIA ADALBERTO PEÑA MALDONADO, S.C. DE A.P. DE R.L. DE C.V. POR $1,530,565.00, A CAJA LA ASUNCIÓN, S.C. DE A.P. DE R.L. DE C.V. POR $7,500,000.00 Y A CAJA COOPERATIVA DEL PARQUE, S.C. DE A.P. DE R.L. DE C.V. POR $21,279,203.00; ASÍ COMO A LOS RECURSOS CANALIZADOS AL PROCESO DE PAGO A AHORRADORES POR MINISTRACIONES DE LOS CONVENIOS SUSCRITOS CON LOS ESTADOS DE TLAXCALA, GUANAJUATO, HIDALGO Y PUEBLA POR $79,843,393.92; DEVOLUCIÓN DE RECURSOS REMANENTES POR EL CIERRE DE LOS CONVENIOS SUSCRITOS CON LOS ESTADOS DE GUANAJUATO POR $2,669,163.21, TLAXCALA POR $301,869.64 Y PUEBLA POR $801,407.33; ADEMÁS DE HONORARIOS POR SERVICIOS POR $33,443,859.49; OTROS GASTOS DE OPERACIÓN Y ADMINISTRACIÓN POR $6,200,930.79 Y HONORARIOS FIDUCIARIOS POR $7,506,899.76.
CUMPLIMIENTO DE LA MISIÓN:
PARA PROSEGUIR CON SUS FINES, EN EL CUARTO TRIMESTRE DE 2018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</si>
  <si>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APORTACION REALIZADA POR LOS ESTADOS DE PUEBLA E HIDALGO, REEMBOLSO DE RECURSOS REALIZADO POR LOS ESTADOS DE GUANAJUATO, TLAXCALA Y PUEBLA Y A LA RECUPERACION PARCIAL DERIVADA DEL CONCURSO MERCANTIL DE CREDITO Y AHORRO DEL NOROESTE, S.A.P.</t>
  </si>
  <si>
    <t>DESTINO: EN ENERO-DICIEMBRE, LOS EGRESOS CORRESPONDEN AL PAGO DE HONORARIOS ($2’597,866.65) E IMPUESTOS DIVERSOS ($405,152.00)
CUMPLIMIENTO DE LA MISIÓN:
EN EL PERIODO QUE SE INFORMA EL COMITÉ TÉCNICO APROBÓ PARA DOMINICA EL PROYECTO "NUEVO HOSPITAL MARIGOT" POR UN MONTO DE $5 MILLONES DE DÓLARES EN SU SESIÓN DEL 11 DE JUNIO.</t>
  </si>
  <si>
    <t>APORTACIÓN INICIAL:   MONTO: $1,000.00   FECHA: 25/01/2012
OBSERVACIONES: LA DISPONIBILIDAD A DICIEMBRE DE 2018 CONFORME A LOS ESTADOS DE CUENTA DE LA TESOFE ASCIENDE A: EN MONEDA NACIONAL $832’180,980.32 Y EN DÓLARES $96’452,309.25. ASIMISMO, BANCOMEXT RESERVÓ EN TESOFE US$14’250,000.00 QUE CORRESPONDEN A NICARAGUA (GARANTÍA PARCIAL) EQUIVALENTE A $280’029,600.00 Y US$5’000,000.00 QUE CORRESPONDE AL PROYECTO EN DOMINICA (NUEVO HOSPITAL MARIGOT) EQUIVALENTE A $98’256,000.00. SE REALIZARON DOS TRANSFERENCIAS DE RECURSOS DEL MANDATO PARA LA ADMINISTRACIÓN DE LOS RECURSOS DEL PROGRAMA DE COOPERACIÓN ENERGÉTICA PARA PAÍSES DE CENTROAMÉRICA Y EL CARIBE POR $340,904,544.71: EN FEBRERO $156’099,013.77 ($680,273.21 EN MONEDA NACIONAL Y $ 8’252,424.75 DÓLARES, EQUIVALENTE A $155’418,740.56 CON UN TIPO DE CAMBIO DE 18.8331 AL 28 DE FEBRERO) Y EN AGOSTO $184´805,530.94 ($701,299.99 EN MONEDA NACIONAL Y $9´599,161.12 DÓLARES, EQUIVALENTE A $184´104,230.95 CON UN TIPO DE CAMBIO DE 19.1792 AL 31 DE AGOSTO). LOS RENDIMIENTOS FINANCIEROS DE TESOFE SE INTEGRAN POR $61’672,921.41 EN MONEDA NACIONAL, $31’007,689.39 DE OTRAS DIVISAS ($30’391,471.04 DE INTERESES A TESOFE Y $616,218.35 DE INTERESES DEL PROYECTO DE DOMINICA), $463,173.34 DE COMISIONES COBRADAS Y $559,831.37 AL CONCEPTO CAMBIOS.</t>
  </si>
  <si>
    <t>DESTINO: AL CUARTO TRIMESTRE DE 2018, LOS EGRESOS INCLUYEN UN IMPORTE TOTAL DE: $7,373,221.60, CONFORMADOS POR EL ENTERO DE IMPUESTOS FEDERALES POR $525,135.00, OTROS PAGOS POR $1,074,112.22 Y HONORARIOS PROFESIONALES POR $4,946,456.75. ASÍ MISMO, SE CONTEMPLA UN GASTO EN PAGO DE HONORARIOS Y COMISIONES POR $827,517.63
CUMPLIMIENTO DE LA MISIÓN:
DURANTE EL PERIODO DE ENERO A DICIEMBRE DE 2018 SE LLEVARON A CABO LAS SIGUIENTES ACTIVIDADES: 17 “CURSO–TALLER EN EVALUACIÓN SOCIOECONÓMICA DE PROYECTOS”, DE 25 HORAS C/U, IMPARTICIÓN DEL DESPI PROMOCIÓN ENERO Y JULIO 2018, ENTRE OTRAS.</t>
  </si>
  <si>
    <t>APORTACIÓN INICIAL:   MONTO: $500,000.00   FECHA: 10/03/1994
OBSERVACIONES: LOS INGRESOS SON POR LA CANTIDAD DE $8,848,021.23, CONFORMADOS POR OTRAS APORTACIONES QUE SON LAS GARANTÍAS DE PERMANENCIA DE LA PROMOCIÓN ENERO Y JULIO 2018 QUE ASCIENDE A $1,416,000.00 DEL DIPLOMADO EN EVALUACIÓN SOCIOECONÓMICA DE PROYECTOS, DEPÓSITO POR $2,637.22, LA APORTACIÓN DE RECURSOS FISCALES QUE ASCIENDE A $6,915,131.00 Y LOS RENDIMIENTOS FINANCIEROS QUE ASCIENDE A $514,253.01.</t>
  </si>
  <si>
    <t>DESTINO: AL CUARTO TRIMESTRE DEL 2018, LOS INGRESOS CORRESPONDEN A RENDIMIENTOS FINANCIEROS GENERADOS POR $42,108,998.58. LOS EGRESOS DEL MISMO PERIODO CORRESPONDEN A HONORARIOS FIDUCIARIOS, COMISIONES Y GASTOS DE ADMINISTRACIÓN POR $1,118,299.68.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</si>
  <si>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CUARTO TRIMESTRE DE 2018.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</si>
  <si>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26,093.2 MILLONES DE PESOS (MDP), DE LOS CUALES 20,869.8 MDP FUERON PARA OBRAS Y ACCIONES DE RECONSTRUCCIÓN PARA LA INFRAESTRUCTURA PÚBLICA, EN LOS SECTORES CARRETERO, CULTURA, EDUCATIVO, FORESTAL, HIDRÁULICO, INFRAESTRUCTURA INDÍGENA, MILITAR, MONUMENTOS, NAVAL, PESQUERO Y ACUÍCOLA, RESIDUOS SÓLIDOS, SALUD, TURÍSTICO, URBANO, VIVIENDA Y ZONAS COSTERAS; AFECTADOS POR FENÓMENOS NATURALES PERTURBADORES EN 2011, 2013, 2014, 2015, 2016, 2017 Y 2018. ASÍ COMO 4,144.3 MDP PARA LA ATENCIÓN DE EMERGENCIAS (REVOLVENTE), 1,054.4 MDP PARA LA RENOVACIÓN DEL SEGURO CATASTRÓFICO PARA EL FONDEN, PARA LAS EGIR 24.3 MDP, PARA ASESORÍA LEGAL 0.2 MDP Y PARA AUDITORÍA EXTERNA 0.2 MDP.
CUMPLIMIENTO DE LA MISIÓN:
LOS RECURSOS SE DESTINARON PARA LA RECONSTRUCCIÓN DE INFRAESTRUCTURA PÚBLICA, PARA LA ATENCIÓN DE SITUACIONES DE EMERGENCIA Y PARA LA RENOVACIÓN DEL SEGURO FONDEN.</t>
  </si>
  <si>
    <t>DESTINO: AL CUARTO TRIM. DE 2018, SE REALIZARON EROGACIONES POR 6,394.9 MDP DE LA FORMA SIGUIENTE: 534.5 MDP POR ENTERO A LA TESOFE POR CONCEPTO DE RENDIMIENTOS FINANCIEROS Y 159.6 MDP POR ANTICIPOS DE ING. EXC. 2016, RESPECTIVAMENTE; 5,697.0 MDP POR TRANSFERENCIAS DE RECURSOS A ENTIDADES FEDERATIVAS; Y 3.8 MDP POR CONCEPTO DE PAGO DE HONORARIOS.
CUMPLIMIENTO DE LA MISIÓN:
AL 31 DE DICIEMBRE DE 2018, CON BASE EN LAS DISPOSICIONES APLICABLES, SE APORTARON; 3,734.1 MDP; POR CONCEPTO DE ANTICIPO DE ING. EXC. CORRESPONDIENTES AL 2017 REGISTRADOS COMO ADEFAS, ASIMISMO, ING. EXC. AL CUARTO TRIM 4,307.6 MPD POR OTRA PARTE, SE GENERARON RENDIMIENTOS FINANCIEROS POR 554.2 MDP.</t>
  </si>
  <si>
    <t>APORTACIÓN INICIAL:   MONTO: $1,000,000.00   FECHA: 23/04/2003
OBSERVACIONES: LA DISPONIBILIDAD DEL FIDEICOMISO DIFIERE DEL ESTADO DE POSICIÓN FINANCIERA EMITIDO POR EL FIDUCIARIO, EN RAZÓN DE QUE INCLUYE LA CUENTA DE ACREEDORES DIVERSOS.</t>
  </si>
  <si>
    <t>DESTINO: AL CUARTO TRIM. DE 2018 SE REALIZARON EROGACIONES POR 1.2 MILLONES DE PESOS (MDP) POR CONCEPTO DE PAGO DE HONORARIOS. LA RESERVA DEL FEIEF SE UBICÓ EN 79,662.6 MDP, EN RAZÓN DE LA RECLASIFICACIÓN DE RECURSOS DE REN. FIN..
CUMPLIMIENTO DE LA MISIÓN:
AL 31 DE DICIEMBRE DE 2018 SE APORTARON 23,027.8 MDP, CON BASE EN LAS DISPOSICIONES APLICABLES, DE ACUERDO A LO SIGUIENTE: TRANSF. FONDO MEXICANO DEL PETRÓLEO (FMP) POR 2,923.5 MDP, EN CUMPLIMIENTO CON EL ART. 87 DE LA LFPRH; E ING. EXC. POR 9,335.3 MDP., CORRESPONDIENTES AL 2017 REGISTRADOS COMO ADEFAS. ASÍ COMO, 10,769.1 MDP CORRESPONDIENTES AL 4TO TRIM, POR OTRA PARTE, SE GENERARON RENDIMIENTOS FINANCIEROS POR 5,771.9 MDP.</t>
  </si>
  <si>
    <t>APORTACIÓN INICIAL:   MONTO: $250,000.00   FECHA: 05/05/2006
OBSERVACIONES: AL CUARTO TRIMESTRE DE 2018 LOS RECURSOS DEL FMP E ING. EXC. SE INVIRTIERON EN LA SUBCUENTA CORRESPONDIENTE. SE ATENDIÓ LA RECOMENDACIÓN DE LA AUDITORÍA SUPERIOR DE LA FEDERACIÓN, SE RECLASIFICÓ CONTABLEMENTE 1,265.7MDP.</t>
  </si>
  <si>
    <t>DESTINO: AL CUARTO TRIMESTRE DE 2018, LOS INGRESOS CORRESPONDEN A RENDIMIENTOS FINANCIEROS GENERADOS POR $101,816,439.05, RECUPERACIONES DE APOYOS NO EJERCIDOS POR LOS MUNICIPIOS Y A OTROS PRODUCTOS Y BENEFICIOS POR $4,245,835.90. LOS EGRESOS DEL MISMO PERIODO CORRESPONDEN A HONORARIOS,COMISIONES, IMPUESTOS Y DERECHOS POR $392,708.44.
CUMPLIMIENTO DE LA MISIÓN:
SE HAN PAGADO RECURSOS CON CARGO AL FIDEICOMISO PARA DIVERSOS MUNICIPIOS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</si>
  <si>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$172,003,497.82,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</si>
  <si>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SE CONSTITUYERON RESERVAS PARA LA ADQUISICIÓN DE BONOS CUPÓN CERO PARA LOS ESTADOS DE BAJA CALIFORNIA, JALISCO Y OAXACA. LA CANTIDAD DE $8,651,570.08, DEL ESTADO DE POSICIÓN FINANCIERA, CORRESPONDE A LOS INTERESES DEVENGADOS DEL MES DE DICIEMBRE DE 2018, QUE SE RECIBEN DE LA TESOFE EL PRIMER DÍA HÁBIL DEL MES DE ENERO DE 2019.</t>
  </si>
  <si>
    <t>DESTINO: PAGO DE 74 PROYECTOS AUTORIZADOS POR EL COMITÉ TÉCNICO DEL FIDEICOMISO POR UN MONTO TOTAL DE 1,451,747,425.68 PESOS. INCLUYE: 11 PROYECTOS A GUANAJUATO POR 137, 801,342.00 PESOS; 19 PROYECTOS A GUERRERO POR 495, 575,001.45 PESOS; 5 PROYECTOS A HIDALGO POR 149,986,662.41; 12 PROYECTOS A MICHOACÁN POR 199,748,968.83 PESOS;1 PROYECTO A OAXACA POR 10,500,000.00; 2 PROYECTOS A PUEBLA POR 89, 950,000.00 PESOS; 7 PROYECTOS A SAN LUIS POTOSÍ POR 130, 855,422.20 PESOS; 10 PROYECTOS A VERACRUZ POR 187,690,103.00 PESOS; Y, 7 PROYECTOS A ZACATECAS POR 49,639,925.79 PESOS. SE REPORTA UNA DISMINUCIÓN EN LOS EGRESOS POR 27,468,392.40 QUE CORRESPONDE A REINTEGROS DE LAS ENTIDADES DE PROYECTOS AUTORIZADOS EN 2018. ADICIONALMENTE, INCLUYE 378,678.52 PESOS POR: PAGO DE HONORARIOS FIDUCIARIOS, DE AUDITORÍA EXTERNA 2017, Y PAGOS POR TRANSFERENCIAS ELECTRÓNICAS.
CUMPLIMIENTO DE LA MISIÓN:
EN EL EJERCICIO 2018 EL COMITÉ TÉCNICO APROBÓ 74 PROYECTOS POR 1,451,747,425.68.70 PESOS QUE SON EJECUTADOS POR LAS ENTIDADES CON MENOR ÍNDICE DE DESARROLLO HUMANO Y QUE INCIDEN EN LAS VERTIENTES DE DICHO INDICADOR (SALUD, EDUCACIÓN E INGRESO).</t>
  </si>
  <si>
    <t>APORTACIÓN INICIAL:   MONTO: $2,290,128,206.16   FECHA: 21/04/2017
OBSERVACIONES: DATOS ACUMULADOS DE ENERO A DICIEMBRE DE 2018.</t>
  </si>
  <si>
    <t>DESTINO: AL CURTO TRIMESTRE DE 2018, SE EROGARON POR CONCEPTO DE HONORARIOS FIDUCIARIOS UN IMPORTE DE $600,000.00,IMPUESTOS Y DERECHOS $179,253.27, COMISIONES BANCARIAS $486,230.00, AUDITORIAS EXTERNAS $34,103.00, HONORARIOS ASIMILADOS A SALARIOS $135,214,391.65, POR REINTEGROS PESUPUESTARIOS $13,486,022.08.
CUMPLIMIENTO DE LA MISIÓN:
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t>
  </si>
  <si>
    <t>APORTACIÓN INICIAL:   MONTO: $150,000,000.00   FECHA: 05/07/2018
OBSERVACIONES: DE CONFORMIDAD CON LA CLÁUSULA VIGÉSIMA PRIMERA, DEL CONTRATO DE FIDEICOMISO PÚBLICO DE ADMINISTRACIÓN DENOMINADO "FIDEICOMISO DE TRANSICIÓN", SU VIGENCIA FUE AL 31 DE DICIEMBRE DE 2018.</t>
  </si>
  <si>
    <t>DESTINO: PAGO DE 39 PROGRAMAS Y PROYECTOS DE INFRAESTRUCTURA, AUTORIZADOS POR EL COMITÉ TÉCNICO DEL FIDEICOMISO, POR UN MONTO TOTAL DE 1,545,646,257.76 PESOS DE 19 ZONAS METROPOLITANAS. ADICIONALMENTE, INCLUYE EL PAGO DE HONORARIO FIDUCIARIOS Y PAGOS POR TRANSFERENCIAS ELECTRÓNICAS POR LA CANTIDAD DE 261,316.68 PESOS.
CUMPLIMIENTO DE LA MISIÓN:
SE DESTINARON 1,545,646,257.76 PESOS PARA 39 PROGRAMAS Y PROYECTOS DE INFRAESTRUCTURA EN 19 ZONAS METROPOLITANAS QUE FUERON RECOMENDADOS POR EL GRUPO TÉCNICO Y APROBADOS POR EL COMITÉ, ESTOS SERÁN EJECUTADOS POR 14 ENTIDADES.</t>
  </si>
  <si>
    <t>APORTACIÓN INICIAL:   MONTO: $3,232,740,123.45   FECHA: 26/03/2018
OBSERVACIONES: DATOS ACUMULADOS DE MARZO A DICIEMBRE DE 2018.</t>
  </si>
  <si>
    <t>DESTINO: LOS GASTOS ACUMULADOS DE ENERO A DICIEMBRE DE 2018 CORRESPONDEN A PAGO DE HONORARIOS POR $835,200.00 ($720,000.00 POR EL PAGO DE HONORARIOS Y $115,200.00 DE IMPUESTOS POR HONORARIOS) Y A EGRESOS ACUMULADOS POR $4,295,147.08 ($4,265,320.00 POR PAGO DE EVALUACIONES, $25,659.00 POR AUDITORÍA, $4,108.48 POR IMPUESTOS DEL SERVICIO DE AUDITORIA, Y $59.60 POR COMISIONES BANCARIAS, CON IVA INCLUIDO).
CUMPLIMIENTO DE LA MISIÓN:
DURANTE 2018, SE HAN EFECTUADO 8 SESIONES DEL COMITÉ TÉCNICO DEL FIDEFAF; EN ESTAS SE AUTORIZÓ EL PAGO DE EVALUACIONES EN EL ÁMBITO FEDERAL AL FONE, FAM, FASP, FAETA, FAIS, FASSA, FAFEF Y FORTAMUN HASTA POR $16,319,186.67, Y EN EL ÁMBITO ESTATAL AL FONE, FAETA, FASSA Y FAFEF HASTA POR $17,562,074.94, ASÍ COMO EL PAGO DE LA AUDITORÍA EXTERNA 2018, HASTA POR $31,768.92, DE ACUERDO CON EL CUADRO ANEXO.</t>
  </si>
  <si>
    <t>APORTACIÓN INICIAL:   MONTO: $164,396,237.00   FECHA: 29/06/2017
OBSERVACIONES: NINGUNA</t>
  </si>
  <si>
    <t>DESTINO: PAGO DEL SALDO DISPONIBLE DE LAS CUENTAS INDIVIDUALES DE LOS TRABAJADORES DE CONFIANZA QUE DEJARON DE PRESTAR SUS SERVICIOS EN LA COMISION NACIONAL BANCARIA Y DE VALORES.
CUMPLIMIENTO DE LA MISIÓN:
DEL 1° DE ENERO AL 31 DE DICIEMBRE DE 2018 Y DE CONFORMIDAD CON EL PROCEDIMIENTO DE PAGO ESTABLECIDO, SE ENTREGARON LOS SALDOS DE SUS CUENTAS INDIVIDUALES A 141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</si>
  <si>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2017 POR $1,222,847,605.11, MÁS MOVIMIENTOS DEL PERIODO DEL 1° DE ENERO AL 31 DE DICIEMBRE DE 2018 POR LOS SIGUIENTES CONCEPTOS: RENDIMIENTOS FINANCIEROS POR $93,368,295.43 Y EGRESOS POR $88,274,530.99, ESTE ULTIMO IMPORTE INCLUYE: $86,061,515.59 POR PAGO A LOS EMPLEADOS DE SUS CUENTAS INDIVIDUALES, HONORARIOS POR $1,905,109.82IMPUESTOS DIVERSOS POR $307,905.58. Y PROVISIONES DE PASIVO POR $1,958,908.23</t>
  </si>
  <si>
    <t>DESTINO: NO SE REPORTAN EGRESOS POR EL CONCEPTO DE ASISTENCIA Y DEFENSA LEGAL, POR LO QUE SOLO SE REFLEJA LOS PAGOS DE HONORARIOS FIDUCIARIOS.
CUMPLIMIENTO DE LA MISIÓN:
POR EL PERIODO DEL 1° DE ENERO AL 31 DE DICIEMBRE DE 2018, NO SE HAN EJERCIDO RECURSOS PARA BRINDAR ASISTENCIA Y DEFENSA LEGAL A LAS PERSONAS OBJETO DEL FIDEICOMISO.</t>
  </si>
  <si>
    <t>DESTINO: PAGO EN FAVOR DE LOS TRABAJADORES DE BASE QUE DEJARON DE PRESTAR SUS SERVICIOS EN LA COMISION NACIONAL BANCARIA Y DE VALORES, ASI COMO LOS HONORARIOS FIDUCIARIOS.
CUMPLIMIENTO DE LA MISIÓN:
DEL PERIODO DEL 1° DE ENERO AL 31 DE DICIEMBRE DE 2018, Y DE CONFORMIDAD CON EL PROCEDIMIENTO DE PAGO ESTABLECIDO SE ENTREGO EL IMPORTE CALCULADO A 12 EMPLEADOS DE BASE QUE CAUSARON BAJA Y QUE ACUMULARON UNA ANTIGÜEDAD MINIMA DE 15 AÑOS DE SERVICIO ININTERRUMPIDOS EN LA CNBV. DE 15 AÑOS DE SERVICIO ININTERRUMPIDO EN LA CNBV.</t>
  </si>
  <si>
    <t>APORTACIÓN INICIAL:   MONTO: $49,282,069.66   FECHA: 28/09/2006
OBSERVACIONES: LA DISPONIBILIDAD REPORTADA SE ENCUENTRA INTEGRADA POR LA DISPONIBILIDAD AL 31 DE DICIEMBRE DE 2017 POR $64,235,709.11 MAS MOVIMIENTOS DEL PERIODO DEL 1° DE ENERO AL 31 DE DICIEMBRE DE 2018 POR CONCEPTO DE RENDIMIENTOS FINANCIEROS POR $4,848,087.24 MENOS EGRESOS POR $2,465,771.18 ESTE ULTIMO IMPORTE INCLUYE HONORARIOS FIDUCIARIOS POR $81,222.73, IMPUESTOS YDERECHOS POR $12,995.64 INTERESES POR Y PAGO POR PRIMA DE ANTIGÜEDAD POR $2,465,771.18</t>
  </si>
  <si>
    <t>DESTINO: SE EJERCIERON RECURSOS EN: SERVICIOS DE SEGURIDAD PARA LAS INSTALACIONES ADUANERAS 2017-2019; MODERNIZACIÓN DE LA ADUANA DE CIUDAD ACUÑA; MODERNIZACIÓN DE LA ADUANA DE PUERTO PALOMAS; PROGRAMA FORMATIVO EN MATERIA DE COMERCIO EXTERIOR 2017-2019; ADQUISICIÓN DE EQUIPOS Y APARATOS PARA EL LABORATORIO DE ADUANAS (ADQ_EQ_LAB); ADQUISICIÓN DE EQUIPO DE SEGURIDAD Y HERRAMIENTAS DE INSPECCIÓN PARA LA REVISIÓN ADUANERA; ADQUISICIÓN DE INSUMOS PARA EL LABORATORIO DE ADUANAS 2016-2019; SERVICIO DE RECOLECCIÓN, TRASLADO Y DESTINO FINAL DE BIENES DE COMERCIO EXTERIOR, ASÍ COMO ALMACENAMIENTO PARA BIENES ESPECIALES 3; ENTRE OTROS. LA DIFERENCIA DE MENOS, QUE EXISTE ENTRE EL GASTO REFLEJADO EN EL FLUJO DE EFECTIVO Y EL DEL ESTADO DE RESULTADOS SE DERIVA DE LOS MOVIMIENTOS DE CARGO Y ABONO CORRESPONDIENTE AL EJERCICIO 2018 DE LA CUENTA DE BALANCE, IMPUESTOS POR PAGAR POR -$ 17,757.43, PROVISIONES DE PASIVO POR -$ 108 418 282.00. EL FIDEICOMISO PRESENTA COMPROMISOS POR PAGAR POR $ 446 056 123.36 Y POR CONTRATAR POR $ 206 732 359.81.
CUMPLIMIENTO DE LA MISIÓN:
CONTINUIDAD MODERNIZACIÓN REYNOSA – PHARR; CONTINUAR CON LA APLICACIÓN DE RECURSOS EN LOS PROYECTOS AUTORIZADOS.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</si>
  <si>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</si>
  <si>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DESTINO: SE HAN EROGADO RECURSOS EN LOS SIGUIENTES PROYECTOS Y TÍTULO: SERVICIO PARA DICTAMEN DE IMÁGENES DE REVISIÓN NO INTRUSIVA (SDI); SERVICIO DE MANTENIMIENTO, AMPLIACIÓN Y ACTUALIZACIÓN DE LICENCIAMIENTO DE IBM 4 (IBM 4); SERVICIOS DE REVISIÓN NO INTRUSIVA PARA FACILITAR EL RECONOCIMIENTO ADUANERO DE MERCANCÍAS; SERVICIO DE SOPORTE OPERATIVO 3 (SSO 3); PROYECTO DE INTEGRACIÓN TECNOLÓGICA ADUANERA (PITA); SERVICIO DE ALMACENAMIENTO Y RESPALDO INFORMÁTICO (SARI); SERVICIO DE ARRENDAMIENTO VEHICULAR 2014-2019; SERVICIOS ADMINISTRADOS DE COMUNICACIONES 2 (SAC 2); SERVICIOS ADMINISTRADOS DE CÓMPUTO EN LA NUBE 3 (SADCON 3); SERVICIO DE LICENCIAMIENTO CORPORATIVO ORACLE 4 (ULA 4); CANAL REMOTO DE SERVICIOS TRIBUTARIOS (CRST); ENTRE OTROS. LA DIFERENCIA ENTRE EL ESTADO DE RESULTADOS Y FLUJO DE EFECTIVO, CORRESPONDE A LOS MOVIMIENTOS DE CUENTAS DE BALANCE: ANTICIPOS -$ 9 858 752.17 Y -$ 230 322.38 DE PASIVOS. AL CIERRE DEL PERIODO, EL FIDEICOMISO PRESENTA COMPROMISOS POR PAGAR POR $ 26 125 971 437.34 Y POR CONTRATAR POR $ 8 955 904 890.83.
CUMPLIMIENTO DE LA MISIÓN:
PROYECTOS: CONTINUIDAD SERVICIOS ADMINISTRADOS DE COMUNICACIONES 2 (SAC 2); SERVICIO DE SOPORTE OPERATIVO 3 (SSO 3);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</si>
  <si>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SE ENCUENTRAN EN PROCESO ESTADOS FINANCIEROS DICTAMINADOS.</t>
  </si>
  <si>
    <t>DESTINO: HONORARIOS, IMPUESTOS DIVERSOS, ESTIMACIONES Y OTROS EGRESOS.
CUMPLIMIENTO DE LA MISIÓN:
EL FIDEICOMISO CUENTA CON RECURSOS QUE CONSTITUYEN FONDOS DE GARANTIA QUE PERMITIRAN ACCEDER A CREDITOS A DIVERSAS PYMES.</t>
  </si>
  <si>
    <t>DESTINO: EN EL PERIODO QUE SE REPORTA SE REGISTRARON EGRESOS POR VALUACION.
CUMPLIMIENTO DE LA MISIÓN:
EN EL PERIODO QUE SE REPORTA SE CUMPLEN LA MISION Y FINES DEL FIDEICOMISO.</t>
  </si>
  <si>
    <t>APORTACIÓN INICIAL:   MONTO: $1,000.00   FECHA: 27/04/2009
OBSERVACIONES: SE REPORTA INFORMACION AL 31 DE DICIEMBRE DE 2018.</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</si>
  <si>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2018,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</si>
  <si>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2018 ES DE $11,940,458,410.52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</si>
  <si>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30 DE DICIEMBRE DE 2018,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</si>
  <si>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CON LOS FINES DEL FIDEICOMISO: SE REALIZARON LOS PAGOS POR CONCEPTO DE PENSIONES, PRIMAS DE ANTIGUEDAD Y BENEFICIOS POSTERIORES AL RETIRO, POR EL CUARTO TRIMESTRE DEL EJERCICIO 2018.</t>
  </si>
  <si>
    <t>APORTACIÓN INICIAL:   MONTO: $1,423,935,624.39   FECHA: 30/01/1998
OBSERVACIONES: EN ARCHIVOS ANEXOS SE ENVIAN LOS ESTADOS FINANCIEROS Y ESTADOS DE CUENTA DEL CUARTO TRIMESTRE DEL EJERCICIO 2018.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</si>
  <si>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DEL 01 DE ENERO AL 31 DE DICIEMBRE DE 2018, SE PROPORCIONARON 4,259 ASESORÍAS Y SERVICIOS.</t>
  </si>
  <si>
    <t>APORTACIÓN INICIAL:   MONTO: $12,000,000.00   FECHA: 01/04/2005
OBSERVACIONES: EL FIDEICOMISO INICIO OPERACIONES EN MAYO 2005. LOS EGRESOS A DICIEMBRE DE 2018 ESTÁN CONFORMADOS POR: CANCELACIÓN DE PROVISIONES 2017 + IMPUESTOS ACUMULADOS.</t>
  </si>
  <si>
    <t>DESTINO: ENTREGAS POR CONCEPTO DE: PAGO A LOS TRABAJADORES POR TERMINACION DE LA RELACIÓN LABORAL, PÉRDIDA EN VENTA DE VALORES Y DECREMENTO POR VALUACIÓN DE MERCADO. INFORMACION AL CUARTO TRIMESTRE DE 2018.
CUMPLIMIENTO DE LA MISIÓN:
EN CUMPLIMIENTO CON LOS FINES DEL FIDEICOMISO: SE HAN REALIZADO LAS APORTACIONES DE NACIONAL FINANCIERA Y LAS APORTACIONES DE LOS TRABAJADORES ADHERIDOS AL FIDEICOMISO DE CONTRIBUCIÓN DEFINIDA CORRESPONDIENTES AL CUARTO TRIMESTRE DE 2018; ASIMISMO, SE REALIZARON LOS PAGOS A LOS TRABAJADORES POR CONCEPTO DE TERMINACION DE LA RELACION LABORAL POR EL CUARTO TRIMESTRE DE 2018.</t>
  </si>
  <si>
    <t>APORTACIÓN INICIAL:   MONTO: $18,349.44   FECHA: 29/12/2006
OBSERVACIONES: EN ARCHIVOS ANEXOS SE ENVIAN LOS ESTADOS FINANCIEROS Y LOS ESTADOS DE CUENTA DEL CUARTO TRIMESTRE DE 2018. EN EL PORCENTAJE DE PARTICIPACION SE INDICA UN 74% YA QUE CORRESPONDE A APORTACIONES DE LA FIDEICOMITENTE, PRECISANDO QUE NO SE RECIBEN APOYOS DEL GOBIERNO FEDERAL; EL 26% RESTANTE CORRESPONDE A APORTACIONES DE LOS TRABAJADORES DE LA FIDEICOMITENTE, ADHERIDOS AL PLAN DE PENSIONES DE CONTRIBUCION DEFINIDA.</t>
  </si>
  <si>
    <t>DESTINO: ENTREGAS POR CONCEPTO DE COMPLEMENTO PEA Y COSTO FINANCIERO DE PEA AL CUARTO TRIMESTRE DE 2018, DE CONFORMIDAD CON EL CONTRATO DEL FIDEICOMISO "COMPLEMENTO DEL PRESTAMO ESPECIAL PARA EL AHORRO (PEA) Y PRESTAMOS DE CORTO Y MEDIANO PLAZO PARA JUBILADOS BAJO EL PLAN DE BENEFICIO DEFINIDO"; MÁS PÉRDIDA EN VENTA DE VALORES. INFORMACIÓN AL CUARTO TRIMESTRE DE 2018.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CON LOS FINES DEL MISMO, POR EL CUARTO TRIMESTRE DEL EJERCICIO 2018.</t>
  </si>
  <si>
    <t>APORTACIÓN INICIAL:   MONTO: $1,000.00   FECHA: 15/05/2009
OBSERVACIONES: EN ARCHIVOS ANEXOS SE ENVIAN LOS ESTADOS FINANCIEROS DEL FIDEICOMISO Y ESTADO DE CUENTA DEL CUARTO TRIMESTRE DE 2018. EN EL PORCENTAJE DE PARTICIPACION SE INDICA UN 100% YA QUE CORRESPONDE A APORTACIONES CON RECURSOS DE LA PROPIA FIDEICOMITENTE, PRECISANDO QUE NO SE RECIBEN APOYOS DEL GOBIERNO FEDERAL.</t>
  </si>
  <si>
    <t>DESTINO: ENTREGAS POR CONCEPTO DE PAGO A LA ASEGURADORA QUE BRINDA LOS SERVICIOS EN MATERIA DE DEFENSA Y ASISTENCIA LEGAL. INFORMACION AL CUARTO TRIMESTRE DE 2018.
CUMPLIMIENTO DE LA MISIÓN:
EN CUMPLIMIENTO CON LOS FINES DEL FIDEICOMISO, SE REALIZO EL PAGO DE LA ASEGURADORA QUE BRINDA LOS SERVICIOS EN MATERIA DE DEFENSA Y ASISTENCIA LEGAL. INFORMACION AL CUARTO TRIMESTRE DE 2018.</t>
  </si>
  <si>
    <t>DESTINO: LOS EGRESOS ACUMULADOS SE INTEGRAN POR LOS SIGUIENTES CONCEPTOS: IMPUESTOS PAGADOS EN EL PERIODO POR $53,090.28 HONORARIOS POR SERVICIOS PROFESIONALES POR $22,223.00 Y LOS EGRESOS FINANCIEROS, QUE CONTEMPLA LA PÉRDIDA DE VENTAS EN VALORES POR $2,053,790.13 Y EL DECREMENTO POR VALUACIÓN DE MERCADO POR $621,248.58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</si>
  <si>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31 DE DICIEMBRE DE 2018, GENERADOS POR NACIONAL FINANCIERA, DIRECCIÓN FIDUCIARIA.</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</si>
  <si>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2018.</t>
  </si>
  <si>
    <t>DESTINO: PAGO OPORTUNO DE: OBLIGACIONES DE PENSIONES Y/O JUBILACIONES, GASTOS DE SERVICIO MÉDICO Y BENEFICIOS AL FALLECIMIENTO.
CUMPLIMIENTO DE LA MISIÓN:
PAGO PUNTUAL DE PENSIONES Y JUBILACIONES A 6,781 FIDEICOMISARIOS POR EL PERIODO DEL 1 DE ENERO AL 31 DE DICIEMBRE DE 2018 CONCLUYENDO CON 6,599 FIDEICOMISARIOS. ASI MISMO, SE OTORGÓ ATENCIÓN MÉDICO-QUIRURGICA, FARMACEUTICA Y HOSPITALARIA POR EL PERIODO DE ENERO A DICIEMBRE A 13,443 BENEFICIARIOS CONCLUYENDO AL 31 DE DICIEMBRE DE 2018 CON 12,989.</t>
  </si>
  <si>
    <t>APORTACIÓN INICIAL:   MONTO: $1,000.00   FECHA: 01/07/2003
OBSERVACIONES: TRES PAGARÉS CON SALDO INSOLUTO AL 31 DE DICIEMBRE DE 2018 POR UN IMPORTE TOTAL DE $7,896,087,750 PESOS A TASA REAL DEL 4.70% A PLAZO DE 33 AÑOS Y AMORTIZACIONES CON PAGO DE INTERESES TRIMESTRALES, DICHOS DOCUMENTOS FUERON EMITIDOS POR EL GOBIERNO FEDERAL, CON FECHA DE APERTURA DE 4 DE ABRIL DEL 2013, LOS CUALES SUSTITUYEN A LOS ADQUIRIDOS EN 2006; $2,040,587,805 PESOS DE GANANCIA INFLACIONARIA DE LOS SALDOS INSOLUTOS DE LOS PAGARÉS DE GOBIERNO FEDERAL; $57,064,431 PESOS DE INTERESES DEVENGADOS AL CORTE DE DICIEMBRE DE 2018; INVERSIONES EN REPORTOS CON VALORES GUBERNAMENTALES Y PAGARÉS DE INMEDIATA REALIZACIÓN POR $662,337,911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($2,175,447,481 PESOS). EL MONTO DE LOS EGRESOS ACUMULADOS SE OBTIENEN DE LA SUMA DE LOS SIGUIENTES CONCEPTOS: COMISIONES, HONORARIOS, RENTAS, OTROS GASTOS DE ADMINISTRACIÓN Y ENTREGAS A FIDEICOMISARIOS, ASÍ COMO LA VARIACIÓN NETA POR PAGO DE PASIVOS ENTRE 2017 Y 2018 POR $44,642,126 PESOS Y LA VARIACIÓN NETA DE LAS APLICACIONES PATRIMONIALES QUE NO REQUIRIERON FLUJO DE EFECTIVO POR ($19,234,802 PESOS).</t>
  </si>
  <si>
    <t>DESTINO: AL CUARTO TRIMESTRE LOS EGRESOS FUERON EJERCIDOS PARA EL CUMPLIMIENTO DEL PROGRAMA DE ACTIVIDADES 2018 EN ESPECIFICO AL PROYECTO 2: PROYECTOS DE CONSERVACIÓN Y RESTAURACIÓN DE OBRA, PROYECTO 4: EVENTOS DE FIN DE SEMANA, PROYECTO 5: REVALIDACIÓN DEL PROGRAMA INTERNO DE PROTECCIÓN CIVIL, PROYECTO 6: PROGRAMA DE DIFUSIÓN CULTURAL 2018/MEDIOS, PROYECTO 7: OFRENDA TRADICIONAL DE DÍA DE MUERTOS, PROYECTO 9: SISTEMAS DE SEGURIDAD/PUERTAS DE ACCESO Y PROYECTO 10: ACONDICIONAMIENTO DE EVENTOS AL AIRE LIBRE. CABE SEÑALAR QUE EL MUSEO REALIZARÁ UN REITEGRO DE RECURSOS POR $20,769.51, CORRESPONDIENTES A LOS RECURSOS NO EROGADOS DEL SUBSIDIO OTORGADO EN 2018, ASÍ COMO LAS COMISIONES BANCARIAS DEL PERIODO MAYO-DICIEMBRE.
CUMPLIMIENTO DE LA MISIÓN:
SE DIO CUMPLIMIENTO AL PROGRAMA DE ACTIVIDADES 2018, CON EL FIN DE APOYAR EL OBJETO DEL FIDEICOMISO, EL CUAL CONSISTE EN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</si>
  <si>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EL 31 DE MAYO DE 2018 SE OTORGÓ SUBSIDIO POR UN IMPORTE DE $2,600,000.00, LOS CUALES FUERON DEPOSITADOS EN LA SUBCUENTA ESPECIFICA DEL MUSEO PARA DAR CUMPLIMIENTO AL PROGRAMA DE TRABAJO 2018. ES IMPORTANTE SEÑALAR QUE EL MUSEO REALIZARÁ UN REINTEGRO A LA TESORERÍA DE LA FEDERACIÓN POR LA CATIDAD DE $20,769.51, CORRESPONDIENTES A LOS RECURSOS NO EJERCIDOS DEL SUBSIDIO OTORGADO, ASI COMO LAS COMISIONES BANCARIAS DEL PERIODO MAYO-DICIEMBRE.</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</si>
  <si>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</si>
  <si>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APORTACIÓN INICIAL:   MONTO: $2,000,000.00   FECHA: 02/03/2012
OBSERVACIONES: CABE MENCIONAR QUE FOCIR HA ESTADO EN CONTACTO CON EL FIDUCIARIO (BANCO MULTIVA), SOLICITÁNDOLE LA INFORMACIÓN DE ESTADOS FINANCIEROS Y ESTADO DE CUENTA AL MES DE DICIEMBRE 2018 DEL FICA AGROPYME (FICA 4), SIN EMBARGO, A LA FECHA LA ENTIDAD NO HA RECIBIDO DICHA DOCUMENTACIÓN EN RAZÓN DE QUE EL FIDUCIARIO INDICA QUE DURANTE EL MES DE NOVIEMBRE LLEVÓ A CABO LA IMPLEMENTACIÓN DE UN SISTEMA DE GENERACIÓN DE ESTADOS DE CUENTA EL CUAL HA TENIDO DIVERSAS COMPLICACIONES, IMPIDIÉNDOLE GENERAR LOS ESTADOS DE CUENTA DE LOS DOS ÚLTIMOS MESES DEL AÑO Y POR ENDE LOS ESTADOS FINANCIEROS CORRESPONDIENTES. EN RAZÓN DE LO ANTERIOR, SE ADJUNTAN ESTADOS FINANCIEROS DE SEPTIEMBRE Y ESTADO DE CUENTA DE OCTUBRE.</t>
  </si>
  <si>
    <t>APORTACIÓN INICIAL:   MONTO: $89,621,338.29   FECHA: 23/04/2013
OBSERVACIONES: SE PRESENTA LA INFORMACIÓN FINANCIERA PRELIMINAR DEL FICA SURESTE 2 AL CIERRE DEL CUARTO TRIMESTRE DE 2018.</t>
  </si>
  <si>
    <t>APORTACIÓN INICIAL:   MONTO: $3,000,000.00   FECHA: 06/01/2015
OBSERVACIONES: CABE MENCIONAR QUE FOCIR HA ESTADO EN CONTACTO CON EL FIDUCIARIO (BANCO MULTIVA), SOLICITÁNDOLE LA INFORMACIÓN DE ESTADOS FINANCIEROS Y ESTADO DE CUENTA AL MES DE DICIEMBRE 2018 DEL FICA 3, SIN EMBARGO, A LA FECHA LA ENTIDAD NO HA RECIBIDO DICHA DOCUMENTACIÓN EN RAZÓN DE QUE EL FIDUCIARIO INDICA QUE DURANTE EL MES DE NOVIEMBRE LLEVÓ A CABO LA IMPLEMENTACIÓN DE UN SISTEMA DE GENERACIÓN DE ESTADOS DE CUENTA EL CUAL HA TENIDO DIVERSAS COMPLICACIONES, IMPIDIÉNDOLE GENERAR LOS ESTADOS DE CUENTA DE LOS DOS ÚLTIMOS MESES DEL AÑO Y POR ENDE LOS ESTADOS FINANCIEROS CORRESPONDIENTES. EN RAZÓN DE LO ANTERIOR, SE ADJUNTAN ESTADOS FINANCIEROS DE SEPTIEMBRE Y ESTADO DE CUENTA DE OCTUBRE.</t>
  </si>
  <si>
    <t>APORTACIÓN INICIAL:   MONTO: $100.00   FECHA: 20/06/2018
OBSERVACIONES: A LA FECHA NO SE HA REALIZADO APORTACIÓN ALGUNA POR LO QUE NO SE TIENE UN AVANCE METAS Y CUMPLIMIENTO DE MISIÓN Y FINES. SE PREVEÉ APORTACIONES DE CAPITAL A PARTIR DEL SEGUDNO TRIMESTRE DE 2019. CABE MENCIONAR QUE NO OBSTANTE QUE EL FIDEICOMISO NO HA TENIDO MOVIMIENTO ALGUNO, FOCIR HA CONTACTADO AL FIDUCIARIO SOLICITANDO ESTADOS FINANCIEROS Y DE CUENTA PARA EL MES DE DICIEMBRE; NO OBSTANTE A LA FECHA NO SE HAN RECIBIDO, POR LO QUE SE INTEGRAN LOS CORRESPONDIENTES A SEPTIEMBRE DE 2018.</t>
  </si>
  <si>
    <t>APORTACIÓN INICIAL:   MONTO: $10,000.00   FECHA: 01/06/2018
OBSERVACIONES: SE PREVÉ APOYARA PROYECTOS A PARTIR DEL PRIMER TRIMESTRE DE 2019.</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</si>
  <si>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</si>
  <si>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EXTINSIÓN.</t>
  </si>
  <si>
    <t>APORTACIÓN INICIAL:   MONTO: $1,000,000.00   FECHA: 12/05/2010
OBSERVACIONES: SE PROCEDE A REGISTRAR LA INFORMACIÓN FINANCIERA DEL FICA ACTIVA CORRESPONDIENTE AL CIERRE DEL CUARTO TRIMESTRE DE 2018. EN EL ENTENDIDO QUE ESTE FIDEICOMISO YA NO TIENE ACTIVIDAD POR HABER CUMPLIDO SU OBJETIVO, QUEDANDO PENDIENTE ÚNICAMENTE EL CIERRE DE LA AUDITORÍA QUE LE PRACTICAN.</t>
  </si>
  <si>
    <t>APORTACIÓN INICIAL:   MONTO: $0.01   FECHA: 09/08/2011
OBSERVACIONES: EN CUMPLIMIENTO A LAS DISPOSICIONES NORMATIVAS, SE ENVÍA LA INFORMACIÓN CORRESPONDIENTE AL CUARTO TRIMESTRE DE 2018.</t>
  </si>
  <si>
    <t>APORTACIÓN INICIAL:   MONTO: $5,000,000.00   FECHA: 26/11/2012
OBSERVACIONES: SE PROCEDE AL REGISTRO DEL FICA INFRAESTRUCTURA CON INFORMACIÓN FINANCIERA PRELIMINAR AL CIERRE DEL CUARTO TRIMESTRE DE 2018.</t>
  </si>
  <si>
    <t>DESTINO: N/A
CUMPLIMIENTO DE LA MISIÓN:
EL MANDATO ESTÁ EN PROCESO DE TERMINACIÓN. AL TÉRMINO DEL CUARTO TRIMESTRE DE 2018 NO SE PRESENTAN AVANCES RELEVANTES EN EL PROCESO DE TERMINACIÓN DEL MANDATO.</t>
  </si>
  <si>
    <t>APORTACIÓN INICIAL:   MONTO: $1.00   FECHA: 19/10/2006
OBSERVACIONES: MEDIANTE OFICIO DEL 23/06/2016 BANOBRAS SOLICITÓ A BCO. SANTANDER (MÉXICO),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RATIFICÓ MEDIANTE COMUNICADO DEL 18/07/2017. RESPECTO A LA INF. FIN., LOS INGS. POR INTES. QUE SE REPORTAN POR $168,537.66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31/12/2018 EL PATRIMONIO TOTAL DEL MANDATO ES DE $6'461,686.02 Y SE COMPONE DE PATRIMONIO $5’000,000.0 MENOS APLICACIONES PATRIMONIALES $-1’675,422.71; REMANENTES DE EJERCICIOS ANTERIORES $2,968,571.07; Y REMANENTE DEL EJERCICIO $168,537.66.</t>
  </si>
  <si>
    <t>DESTINO: N/A
CUMPLIMIENTO DE LA MISIÓN:
EL MANDATO ESTÁ EN PROCESO DE TERMINACIÓN. AL TÉRMINO DEL CUARTO TRIMESTRE DE 2018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</si>
  <si>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2018 EL PATRIMONIO TOTAL DEL PRESENTE ACTO JURIDICO EN MONEDA NACIONAL ES DE: $516,315.01 Y ESTÁ COMPUESTO POR PATRIMONIO $254,733.59, REMANENTE DE EJERCICIOS ANTERIORES $255,392.99 Y RESULTADO DEL EJERCICIO EN CURSO $6,188.43, POR SU PARTE EL ACTIVO SE COMPONE DE INVERSIONES EN VALORES $516,315.01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</si>
  <si>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CUARTO TRIMESTRE DE 2018 NO SE HAN PRESENTADO AVANCES RELEVANTES.</t>
  </si>
  <si>
    <t>APORTACIÓN INICIAL:   MONTO: $216.23   FECHA: 18/02/1941
OBSERVACIONES: DEBIDO A QUE EL PRESENTE ACTO JURÍDICO NO RECIBE APORTACIONES FEDERALES SE REPORTA SU PATRIMONIO TOTAL. SU PATRIMONIO TOTAL AL 31 DE DICIEMBRE DE 2018 ES DE $12,044,998.50 Y SE COMPONE POR PATRIMONIO $7,830,688.54 MÁS REMANENTES DE EJERCICIOS ANTERIORES $3,882,298.42 MÁS RESULTADO DEL EJERCICIO EN CURSO $332,011.54. EL ACTIVO A SU VEZ SE COMPONE POR INVERSIONES EN VALORES $4,472,675.56 ASÍ COMO INMUEBLES POR $7,572,322.94.</t>
  </si>
  <si>
    <t>DESTINO: EN EL PERIODO QUE SE REPORTA, LOS RECURSOS EROGADOS ACUMULADOS SE DESTINARON AL PAGO DE PRESTACIONES A LOS TRABAJADORES Y BENEFICIARIOS DE SERANOR CONFORME AL OBJETO DEL CONTRATO, POR CONCEPTO DE SUELDOS, SALARIOS Y PENSIONES POR $13´144,538.90; PAGOS POR DEFUNCIÓN $838,121.47; IMPUESTOS $217,718.00; SERVICIO MÉDICO $26´860,892.83; VALES DE DESPENSA $464,240.03; AYUDA DE DEPORTIVO $69,099.92; Y OTROS GASTOS POR $42,935.13.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</si>
  <si>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ENERO-DICIEMBRE, LOS EGRESOS CORRESPONDEN A COSTO DE ADMINISTRACIÓN (TRASPASO DE RECURSOS EN FEBRERO Y AGOSTO DE LA CUENTA EN PESOS DEL MANDATO AL FIDEICOMISO FONDO DE INFRAESTRUCTURA PARA PAÍSES DE MESOAMÉRICA Y EL CARIBE POR $1’381,573,20, QUE NO SE CONSIDERA COMO PRÉSTAMO DIRECTO SINO COMO GASTO) Y AL TRASPASO DE RECURSOS DE LA CUENTA EN DÓLARES AL FIDEICOMISO FONDO DE INFRAESTRUCTURA PARA PAÍSES DE MESOAMÉRICA Y EL CARIBE (EN FEBRERO POR $8’252,424.75 DÓLARES, EQUIVALENTE A $155’418,740.56 CON UN TIPO DE CAMBIO DE 18.8331 AL 28 DE FEBRERO Y EN AGOSTO POR $9´599,161.12 DÓLARES, EQUIVALENTE A $184’104,230.95 CON UN TIPO DE CAMBIO DE 19.1792 AL 31 DE AGOSTO).
CUMPLIMIENTO DE LA MISIÓN:
EN EL PERIODO QUE SE INFORMA SE TRASPASARON RECURSOS AL FIDEICOMISO FONDO DE INFRAESTRUCTURA PARA PAÍSES DE MESOAMÉRICA Y EL CARIBE POR $340’904,544.71 COMPUESTO POR: $1’381,573.20 (COSTO DE ADMINISTRACIÓN) Y $339’522,971.51 POR SU EQUIVALENTE DE LA CUENTA EN DÓLARES.</t>
  </si>
  <si>
    <t>APORTACIÓN INICIAL:   MONTO: $3,531,961,424.37   FECHA: 01/06/2008
OBSERVACIONES: LA DISPONIBILIDAD A DICIEMBRE DE 2018 CONFORME A LOS ESTADOS DE CUENTA DE LA TESOFE ASCIENDE A: CUENTA EN MONEDA NACIONAL $17’865,994.15 Y CUENTA EN DÓLARES $9’687,186.85.</t>
  </si>
  <si>
    <t>DESTINO: OTORGAMIENTO DE CRÉDITOS $74,736,078,222.0; PARA GASTO DE OPERACIÓN Y ADMINISTRACIÓN $2,459,823,242.0; PARA PROGRAMAS SUJETOS A REGLAS DE OPERACIÓN $412,662,212.0; OTROS EGRESOS $133,189,358.0 Y PARA OPERACIONES DE CRÉDITO $9,894,006,283.0
CUMPLIMIENTO DE LA MISIÓN:
AL CUARTO TRIMESTRE DEL EJERCICIO LA FINANCIERA NACIONAL DE DESARROLLO AGROPECUARIO, RURAL, FORESTAL Y AGROPECUARIO MOSTRÓ UN CUMPLIMIENTO DEL 106.0 POR CIENTO CON RESPECTO A LA META ESTABLECIDA EN SU PROGRAMA PRESUPUESTO MODIFICADO MANTENIENDO CON ELLO SU SUSTENTABILIDAD, APOYANDO LAS ACTIVIDADES DE CAPACITACIÓN Y DESARROLLANDO LOS PROGRAMAS QUE LE FUERON ENCOMENDADOS EN EL PRESUPUESTO DE EGRESOS DE LA FEDERACIÓN. LA INFORMACION QUE SE PRESENTA ES PLELIMINAR</t>
  </si>
  <si>
    <t>APORTACIÓN INICIAL:   MONTO: $500,000.00   FECHA: 01/10/2002
OBSERVACIONES: CIFRAS ACTUALIZADAS AL 31 DE DICIEMBRE DE 2018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</si>
  <si>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2,713 EMBARCACIONES ATUNERAS MAYORES DE 363 T/M; 8,225 DE ATÚN CON PALAGRE; 2,221 DE PESCA DE CAMARÓN DE ALTAMAR EN O.P Y GM; 3,359 DE CAMARÓN (PANGA) DEL ALTO G. DE CALIFORNIA Y COSTAS DE SINALOA; 674 DE PESCA DE TIBURÓN; 5,168 VERIFICACIONES DE DESCARGA DE EMBARCACIONES DE MEDIANA ALTURA Y 104,683 DE DESCARGA DE CAMARÓN DE PANGAS.</t>
  </si>
  <si>
    <t>DESTINO: EL IMPORTE DE LOS HONORARIOS CORRESPONDE A LOS MESES DE ENERO A DICIEMBRE DE 2018; LOS EGRESOS ACUMULADOS CORRESPONDEN A LOS HONORARIOS FIDUCIARIOS Y LAUDOS.
CUMPLIMIENTO DE LA MISIÓN:
EL FIDEICOMISO CONTINÚA CON LOS FINES PARA LOS QUE FUE CREADO.</t>
  </si>
  <si>
    <t>APORTACIÓN INICIAL:   MONTO: $30,843,795.44   FECHA: 28/09/2007
OBSERVACIONES: INFORMACIÓN AL 31 DE DICIEMBRE DE 2018, REMITIDA POR CAPUFE.</t>
  </si>
  <si>
    <t>APORTACIÓN INICIAL:   MONTO: $50,000.00   FECHA: 19/12/1997
OBSERVACIONES: LA DISPONIBILIDAD CORRESPONDE AL PATRIMONIO. SE PAGÓ EN TIEMPO Y FORMA LA PENSIÓN DE 25,732 JUBILADOS MENSUALES EN PROMEDIO. SE CUMPLE CON EL INDICADOR AL 100%.</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</si>
  <si>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</si>
  <si>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</si>
  <si>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</si>
  <si>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</si>
  <si>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DESTINO: SE APOYARON 16 SOLICITUDES DE APOYO APROBADAS POR EL COMITÉ TÉCNICO, CON EL SIGUIENTE ESQUEMA: 1 DE LA CONVOCATORIA C01-2016 POR $4 MDP, 5 DE LA CONVOCATORIA C01-2017 POR $6.8 MDP, 8 DE LA CONVOCATORIA C02-2017 POR $19.7 MDP Y 2 DE LA CONVOCATORIA C01-2018 POR $2.1 MDP.
CUMPLIMIENTO DE LA MISIÓN:
EN EL EJERCICIO 2017, SE APOYARON 15 SOLICITUDES DE APOYO DE LA CONVOCATORIA 01-2016, PARA DAR CUMPLIMIENTO A LOS ACUERDOS DE LA 1A SESIÓN ORDINARIA DE 2017 DEL COMITÉ TÉCNICO. EN EL PRIMER SEMESTRE DE 2017, LA INSTANCIA EJECUTORA PUBLICÓ UNA RONDA DE CONVOCATORIAS PARA QUE SE PRESENTARAN SOLICITUDES DE ASISTENCIA TÉCNICA PARA LAS CATEGORÍAS I, II Y III, DE LAS CUALES SIETE SE ENCUENTRAN DE MINISTRACIÓN DE LOS RECURSOS, POR UN VALOR DE 7.18 MILLONES DE PESOS.</t>
  </si>
  <si>
    <t>DESTINO: MEJORAR LA COMPETITIVIDAD DE LAS PYMES.
CUMPLIMIENTO DE LA MISIÓN:
SE HA DADO CONTINUIDAD A PROGRAMAS APOYADOS EN EJERCICIOS ANTERIORES.</t>
  </si>
  <si>
    <t>APORTACIÓN INICIAL:   MONTO: $1,750,000.00   FECHA: 18/05/1994
OBSERVACIONES: DERIVADO DE LA AUDITORIA 571 A LA CUENTA PÚBLICA 2008, LA AUDITORÍA SUPERIOR DE LA FEDERACIÓN (ASF) EMITIÓ, ENTRE OTRAS, DOS RECOMENDACIONES ENCAMINADAS A PROMOVER LA EXTINCIÓN DEL FILANFI.</t>
  </si>
  <si>
    <t>DESTINO: SE AUTORIZARON 16 PROYECTOS POR UN TOTAL DE APORTACIONES DE 3,996,573,200.00 PESOS. EL PAGO DE HONORARIOS NO CONSIDERA 2,037.90 PESOS, YA QUE SON PROVISIONES PARA GASTOS Y OTRAS OBLIGACIONES , LOS CUALES SE ENCUENTRAN DENTRO DE LOS PASIVOS. LOS ENTEROS A LA TESOFE SE INTEGRA POR 16,338,908.00 DERIVADO DEL DESISTIMIENTO DE UN BENEFICIARIO DEL LA CONVOCATORIA 3.2 DE 2016 Y DE 541,384.48 PESOS IMPUESTOS Y DERECHOS.
CUMPLIMIENTO DE LA MISIÓN:
SE REPORTA UN CUMPLIMIENTO DEL 114.93% RESPECTO A LAS EMPRESAS APOYADAS 111.96% SOBRE LA DERRAMA PROGRAMADA</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</si>
  <si>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$13,514,300.55</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</si>
  <si>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$362,351.37</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</si>
  <si>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$4,029,968.46
CUMPLIMIENTO DE LA MISIÓN:
SE CUMPLIO CON LAS OBLIGACIONES LABORALES DE CONFORMIDAD CON LA NIF D-3, Y REGLAMENTO DEL PLAN DE PENSIONES DE CONTRIBUCION DEFINIDA PARA EL PERSONAL DE MANDO DEL FIFOMI. LOS EGRESOS ACUMULADOS COMPRENDEN EL PAGO DE $4,029,968.46</t>
  </si>
  <si>
    <t>APORTACIÓN INICIAL:   MONTO: $23,610,000.00   FECHA: 02/02/1982
OBSERVACIONES: SE CONSIDERARON LOS ESTADOS FINANCIEROS AL MES DE NOVIEMBRE DE 2018</t>
  </si>
  <si>
    <t>APORTACIÓN INICIAL:   MONTO: $0.01   FECHA: 03/03/1992
OBSERVACIONES: NO SE CUENTA CON DATOS EXACTOS DE LA PRIMERA APORTACIÓN. EN VIRTUD DE QUE EL FIDEICOMISO NO ENVIÓ LOS ESTADOS FINANCIEROS CON CORTE AL 31 DE DICIEMBRE DE 2018, SE ESTÁN CONSIDERANDO LOS DEL MES DE SEPTIEMBRE DE ESE AÑO.</t>
  </si>
  <si>
    <t>DESTINO: CICLO ESCOLAR 2018-2019 RECURSOS DESTINADOS A LAS ESCUELAS BENEFICIADAS DEL PROGRAMA DE LA REFORMA EDUCATIVA PARA EL COMPONENTE 2 DESARROLLO Y FORTALECIMIENTO DE LA AUTONOMÍA DE GESTIÓN ESCOLAR; COMPONENTE 3 FORTALECIMIENTO DE LAS SUPERVISIONES ESCOLARES DE ZONA, Y GASTOS DE OPERACIÓN DEL PROGRAMA A LAS AUTORIDADES EDUCATIVAS LOCALES, GASTOS DE OPERACIÓN AL CONAFE PARA SEGUIMIENTO Y ACOMPAÑAMIENTO,COMPONENTE 6 DESARROLLO DE HABILIDADES DIGITALES Y PENSAMIENTO COMPUTACIONAL (INSTALACIÓN DE AULAS @PRENDE), INSTALACIÓN Y MANTENIMIENTO DE BEBEDEROS CICLOS ESCOLARES 2015-2016, 2016-2017, 2017-2018 Y 2018-2019, FONDO CONCURSABLE DE CONTRAPARTIDA.
CUMPLIMIENTO DE LA MISIÓN:
AL CUARTO TRIMESTRE DEL CICLO ESCOLAR 2018-2019 NO SE HAN DISPERSADO RECURSOS DEL COMPONENTE 2, COMPONENTE 3, GASTOS DE OPERACIÓN PARA LA AEL, GASTOS DE OPERACIÓN AL CONAFE PARA ACOMPAÑAMIENTO Y SEGUIMIENTO DEL PROGRAMA,DEL COMPONENTE6 Y DE INSTALACIÓN Y MANTENIMIENTO DE BEBEDEROS ESCOLARES, ASI COMO DEL FONDO CONCURSABLE.</t>
  </si>
  <si>
    <t>DESTINO: APOYAR LOS SERVICIOS QUE SE PROPORCIONAN A LOS ESTUDIANTES DE LOS SUBSISTEMAS DE PREPARATORIA ABIERTA, EDUCACIÓN MEDIA SUPERIOR A DISTANCIA Y BACHILLERATO SEMIESCOLARIZADO.
CUMPLIMIENTO DE LA MISIÓN:
PREPARATORIA ABIERTA (PROYECTOS I, II,III,IV Y V 48,001 ASESORÍA ACADÉMICA EN LA CIUDAD DE MÉXICO.; 58,801 EXÁMENES APLICADOS EN LA CIUDAD DE MÉXICO, 19 BANCO DE REACTIVOS ACTUALIZADOS Y ADAPTADOS PARA LA POBLACIÓN CON DISCAPACIDAD VISUAL, AUDITIVA E INTELECTUAL,82 EVALUACIÓN PARA LOS 22 MÓDULOS, 5 SISTEMA DE GESTIÓN DE APRENDIZAJE DE 5 MÓDULOS, 1,310 ELABORACIÓN DE CÉDULAS DE SEGUIMIENTO ACADÉMICOS DE CENTROS EMSAD.</t>
  </si>
  <si>
    <t>DESTINO: LIQUIDAR A LOS TRABAJADORES DEL SECTOR INSCRITOS AL FORTE EL MONTO QUE LES CORRESPONDE UNA VEZ QUE SE HAYAN RETIRADO DEL SERVICIO ACTIVO POR JUBILACIÓN, RENUNCIA O SEGURO DE VIDA EN CASO DE DEFUNCIÓN
CUMPLIMIENTO DE LA MISIÓN:
SE ENCUENTRAN EN PROCESO DE LIQUIDACIÓN POR PARTE DEL FIDUCIARIO UN TOTAL DE 4,310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</si>
  <si>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$1,091,850,425.8 Y AL TERMINO DEL PERIODO ES POR $1,077,408,097 SE PRECISA QUE LA SUBCUENTA 24-2 (INCLUIDA EN LA CIFRA ANTES MENCIONADA) CONTIENE RECURSO FEDERAL Y DE LOS TRABAJADORES.</t>
  </si>
  <si>
    <t>DESTINO: DE ENERO A DICIEMBRE DE 2018 SE HAN DESTINADO RECURSOS PARA: -COMISIONES AL FIDUCIARIO POR $937,500.00 -IVA DE COMISIONES AL FIDUCIARIO POR $150,400.00
CUMPLIMIENTO DE LA MISIÓN:
A LA FECHA, LAS ENTIDADES FEDERATIVAS Y LA CIUDAD DE MÉXICO HAN OTORGADO 79,686 CRÉDITOS A LOS BENEFICIARIOS, PRINCIPALMENTE PARA EL PAGO DE ENGANCHE Y GASTOS DE ESCRITURACIÓN, ASÍ COMO PARA EL MEJORAMIENTO Y AMPLIACIÓN DE VIVIENDA PROPIA, DE ESTOS, LAS ENTIDADES FEDERATIVAS OTORGARON 1,894 CRÉDITOS DE ENERO A DICIEMBRE DE 2018. QUEDANDO EN PROCESO 741 CRÉDITOS AL 31 DE DICIEMBRE DE 2018.</t>
  </si>
  <si>
    <t>APORTACIÓN INICIAL:   MONTO: $72,000,000.00   FECHA: 15/11/1994
OBSERVACIONES: -EL IMPORTE DE LOS RENDIMIENTOS FINANCIEROS REPORTADOS CORRESPONDE A INTERESES GENERADOS DE ENERO A DICIEMBRE DE 2018 POR LA INVERSIÓN DE LOS RECURSOS DE SU PATRIMONIO. -DEBIDO A QUE EL FIDUCIARIO, A ESTA FECHA, NO HA ENVIADO EL ESTADO DE CUENTA DE LA TESOFE DEL MES DE DICIEMBRE DE 2018, PARA CUMPLIR CON LA OBLIGACIÓN, SE PROYECTARON LOS INTERESES CORRESPONDIENTES A DICHO MES (SE ADJUNTA CÁLCULO), LO CUAL SE AJUSTARÁ EN EL PRÓXIMO REPORTE.</t>
  </si>
  <si>
    <t>DESTINO: DURANTE EL CUARTO TRIMESTRE DE 2018. SE EFECTUARON PAGOS AL FIDUCIARIO POR CONCEPTO DE HONORARIOS POR LA ADMINISTRACION DEL FIDEICOMISO SEP-UNAM Y RETIROS PARA PAGO A LA ENCARGADA DE LA OFICINA DEL FIDEICOMISO SEP-UNAM.
CUMPLIMIENTO DE LA MISIÓN:
ESTAN EN OPERACIÓN LA FASE II DEL PROYECTO LA RUA MX “RUA DESCENTRALIZADA” Y LA MESA DE AYUDA DEL PROYECTO DE LA RUA MX,ESTA APOYANDO A LAS DISTINTAS AREAS QUE INTERVIENEN EN EL PROYECTO RUA MX. SE ESTAN HACIENDO LAS GESTIONES PARA DAR INICIO AL PROYECTO DE LA RUA MX CON LAS 10 INSTITUCIONES DE EDUCACION SUPERIOR. SE ACTUALIZARON LAS REGLAS DE OPERACIÓN DEL FIDEICOMISO SEP-UNAM Y LOS LINEAMIENTOS ESPECÍFICOS DEL PROYECTO DE LA RUAMX</t>
  </si>
  <si>
    <t>FONDO DE INVESTIGACIÓN CIENTÍFICA Y DESARROLLO TECNOLÓGICO DEL IPN</t>
  </si>
  <si>
    <t>APORTACIÓN INICIAL:   MONTO: $50,000.00   FECHA: 30/03/2000
OBSERVACIONES: SE INTEGRA POR EL TOTAL DEL PATRIMONIO CONTABLE A DICIEMBRE 2018. EL PATRIMONIO A DICIEMBRE 2018, SE INTEGRA POR: PATRIMONIO CONTABLE NO RESTRINGIDO: ASCIENDE A $346,944,909.77 LA SUMA DEL PATRIMONIO DEL FONDO GENERADO Y A DISPOSICIÓN DEL COMITÉ TÉCNICO Y DE ADMINISTRACIÓN PARA EL FINANCIAMIENTO DE PROYECTOS Y ADQUISICIÓN DE BIENES DE INVERSIÓN Y SERVICIOS DE INFRAESTRUCTURA. PATRIMONIO CONTABLE RESTRINGIDO: REPRESENTA LA SUMA DEL PATRIMONIO DEL FONDO GENERADO Y COMPROMETIDO PARA EL FINANCIAMIENTO DE PROYECTOS DE ADQUISICIÓN DE BIENES INVERSIÓN POR $499,085,207.22</t>
  </si>
  <si>
    <t>DESTINO: EL MONTO DE LOSPOR UN MONTO DE $36,860,047.71. SE INTEGRA DE EGRESOS OTORAGOS A APOYOS MEDIANTE DIVERSOS ACUERDOS EN EL EJERCICIO 2018, POR UN TOTAL DE $5,313,000.00 MAS EL PAGO DE HONORARIOS Y COMISIONES FIDUCIARIAS POR $89,930.48 MAS LA TRASFERENCIA DE $31,547,047.71 AL FONDO DE INVESTIGACIÓN CIENTIFICA, EL CUAL FUE APROBADO POR LA JUNTA DIRECTIVA MEDIANTE ACUERDO SE/I-18/03, DERIVADO DE LA EXTINCION DEL FIDEICOMISO DE APOYO A LAS ACTIVIDADES DEL CINVESTAV,
CUMPLIMIENTO DE LA MISIÓN:
SE APOYARON DURANTE EL EJERCICIO 2018, UN PROYECTO DE INVESTIGACIÓN, ASI COMO APOYO A ESTUDIANTES DE MAESTRIA DE LA UNIDAD MONTERREY,</t>
  </si>
  <si>
    <t>APORTACIÓN INICIAL:   MONTO: $9,954,618.77   FECHA: 27/07/1994
OBSERVACIONES: EL FIDEICOMISO DE APOYO A LAS ACTIVIDADES DEL CINVESTAV SE ENCUENTRA EN PROCESO DE EXTINCION.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</si>
  <si>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</si>
  <si>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</si>
  <si>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</si>
  <si>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FINANCIAR PROYECTOS ESPECÍFICOS DE INVESTIGACIÓN, LA CREACIÓN, EQUIPAMIENTO Y MANTENIMIENTO DE INSTALACIONES DE INVESTIGACIÓN, EL OTORGAMIENTO DE BECAS, OTORGAMIENTO DE INCENTIVOS EXTRAORDINARIOS A INVESTIGADORES.
CUMPLIMIENTO DE LA MISIÓN:
DERIVADO DE LA RECIENTE CREACIÓN DEL FONDO DE INVESIGACION CIENTIFICA Y DESARROLLO TECNOLÓGICO DEL CINVESTAV, AÚN NO SE HA EJERCIDO EL RECURSO CON CARGO AL FONDO.</t>
  </si>
  <si>
    <t>APORTACIÓN INICIAL:   MONTO: $50,000,000.00   FECHA: 26/09/2018
OBSERVACIONES: EL FONDO DE INVESTIGACION CIENTIFICA Y DESARROLLO TENCOLOGICO DEL CINVESTAV SE CREO EN SEPTIEMBRE DE 2018, POR LO QUE NO TIENE INFORMACION DE EJERCICIOS ANTERIORES</t>
  </si>
  <si>
    <t>DESTINO: SE BRINDARON APOYOS ECONÓMICOS A LAS DISCIPLINAS DEPORTIVAS: ATLETISMO, BÁDMINTON, BOLICHE, CANOTAJE, CICLISMO, CLAVADOS, CLAVADOS DE ALTURA, ECUESTRE, ESGRIMA, ESQUÍ Y WAKEBOARD, FRONTÓN,GIMNASIA AERÓBICA, GIMNASIA ARTÍSTICA, GIMNASIA RÍTMICA, GIMNASIA DE TRAMPOLÍN, JUDO, KARATE, LEVANTAMIENTO DE PESAS, LUCHAS ASOCIADAS, NADO SINCRONIZADO, NATACIÓN, PARA TENIS DE MESA, PATINES SOBRE RUEDAS, PENTATLÓN MODERNO, POLO ACUÁTICO, RAQUETBOL, REMO, SQUASH, SURFING, TAEKWONDO, TENIS DE MESA, TIRO CON ARCO, TIRO DEPORTIVO, TRIATLÓN, VELA Y VOLEIBOL Y AL DEPORTE ADAPTADO (SILLAS SOBRE RUEDAS, PARÁLISIS CEREBRAL Y CIEGOS Y DÉBILES VISUALES), PARA ASISTIR A COMPETENCIAS, CONCENTRACIONES, PREPARACIÓN, CAMPAMENTOS, CAMPEONATOS MUNDIALES, JUEGOS CENTROAMERICANOS 2018 EN BARRANQUILLA, COLOMBIA,RUMBO A LOS JUEGOS OLÍMPICOS DE TOKIO 2020, MATERIAL, VESTUARIO, CALZADO Y EQUIPO DEPORTIVO, COMPLEMENTOS E INSUMOS MÉDICOS, PAGO DE ENTRENADORES, EQUIPO MULTIDISCIPLINARIO, PAGO DE APOYOS ECONÓMICOS (ORDINARIOS, ESPECIALES Y VITALICIOS) A DEPORTISTAS DE ALTO RENDIMIENTO DEL DEPORTE CONVENCIONAL Y ADAPTADO, Y APOYOS ECONÓMICOS (ORDINARIOS) A ENTRENADORES DE ALTO RENDIMIENTO DEL DEPORTE CONVENCIONAL Y ADAPTADO, HONORARIOS FIDUCIARIOS, COMISIONES BANCARIAS Y GASTOS DE ADMINISTRACIÓN. A DICIEMBRE DE 2018, CON UN UNIVERSO DE 299 ATLETAS DEL DEPORTE CONVENCIONAL 31 DEPORTISTAS DEL DEPORTE ADAPTADO, APROXIMADAMENTE 700 ATLETAS DEL DEPORTE NACIONAL Y 100 MEDALLISTAS OLÍMPICOS Y 81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</si>
  <si>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RENDIMIENTOS FINANCIEROS QUE SE INCLUYEN POR $4,908,363.62 SE MUESTRAN EN EL ESTADO DE ACTIVIDADES EN EL RUBRO DE INTERESES Y RENDIMIENTOS FINANCIEROS. EL IMPORTE DE HONORARIOS Y COMISIONES (FIDUCIARIOS O BANCARIOS) QUE SE INCLUYEN POR $630,951.78 SON LOS HONORARIOS FIDUCIARIOS Y COMISIONES PAGADAS POR $549,096.34 Y $81,855.44 DE IMPUESTOS Y DERECHOS, RESPECTIVAMENTE Y SE MUESTRAN EN EL ESTADO DE ACTIVIDADES. LOS ENTEROS A LA TESOFE POR $28,203,594.00 Y SON RETENCIONES DE IVA E ISR. LOS EGRESOS ACUMULADOS EN EL PERIODO POR $343,307,116.93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</si>
  <si>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31 DE DICIEMBRE DE 2018.</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</si>
  <si>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2018 CON UN PATRIMONIO DE $22,274.16.</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</si>
  <si>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2018, UN PATRIMONIO DE $672,592.03.</t>
  </si>
  <si>
    <t>APORTACIÓN INICIAL:   MONTO: $360,000,000.00   FECHA: 13/06/2008
OBSERVACIONES: AL CUARTO TRIMESTRE DE 2018,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</si>
  <si>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CUARTO TRIMESTRE,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</si>
  <si>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CUARTO TRIMESTRE 2018,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</si>
  <si>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CUARTO TRIMESTRE 2018,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</si>
  <si>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LOS RECURSOS SE DESTINAN PRINCIPALMENTE A GASTOS DE OPERACIÓN DEL FIDEICOMISO, A SUFRAGAR LOS COSTOS DEL PROCESO DE RESTAURACIÓN Y CONSERVACIÓN DE LOS ARCHIVOS, EXPEDIENTES Y SERIES DOCUMENTALES DEL FIDEICOMISO Y EN UN PORCENTAJE MENOR A GASTOS ADMINISTRATIVOS. LA DIFERENCIA DE $70,696.90, SE CUBRIÓ CON RECURSOS DEL PATRIMONIO DE LOS ARCHIVOS PLUTARCO ELÍAS CALLES Y FERNANDO TORREBLANCA
CUMPLIMIENTO DE LA MISIÓN:
SE CONTINÚA CON LA CATALOGACIÓN, DIGITALIZACIÓN Y CONSERVACIÓN DE LAS COLECCIONES DOCUMENTALES.</t>
  </si>
  <si>
    <t>APORTACIÓN INICIAL:   MONTO: $300,000,000.00   FECHA: 16/10/1986
OBSERVACIONES: DE CONFORMIDAD CON LA INFORMACIÓN PROPORCIONADA POR EL FIDEICOMISO LA DIFERENCIA DE $70,696.90, SE CUBRIÓ CON RECURSOS DEL PATRIMONIO DE LOS ARCHIVOS PLUTARCO ELÍAS CALLES Y FERNANDO TORREBLANCA.</t>
  </si>
  <si>
    <t>DESTINO: DE ENERO A DICIEMBRE DE 2018 SE HAN DESTINADO RECURSOS PARA PAGAR: -COMISIONES AL MANDATARIO POR $206,426.01 -HONORARIOS A DESPACHO DE AUDITORÍA EXTERNA POR $1,844.00 -IVA DE COMISIONES AL MANDATARIO Y DE HONORARIOS A AUDITOR EXTERNO POR $33,323.21
CUMPLIMIENTO DE LA MISIÓN:
NO FUE POSIBLE QUE SESIONARA EL COMITÉ OPERATIVO EN LA CIUDAD DE MÉXICO, PARA SOMETER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</si>
  <si>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DICIEMBRE DE 2018 POR LA INVERSIÓN DE LOS RECURSOS DE SU PATRIMONIO. -DEBIDO A QUE EL MANDATARIO, A ESTA FECHA, NO HA ENVIADO EL ESTADO DE CUENTA DE LA TESOFE DEL MES DE DICIEMBRE DE 2018, PARA CUMPLIR CON LA OBLIGACIÓN, SE PROYECTARON LOS INTERESES CORRESPONDIENTES A DICHO MES (SE ADJUNTA CÁLCULO), LO CUAL SE AJUSTARÁ EN EL PRÓXIMO REPORTE.</t>
  </si>
  <si>
    <t>DESTINO: NO SE OTORGARON AYUDAS ECONOMICAS EN EL CUARTO TRIMESTRE, A JUBILADOS Y PENSIONADOS DEL IMSS E ISSSTE PARA ADQUISICIÓN DE ÓRTESIS, PRÓTESIS Y APARATOS ORTOPÉDICOS. APOYOS FINANCIEROS POR PARTE DE LA FIDUCIARIA.
CUMPLIMIENTO DE LA MISIÓN:
DURANTE EL PERÍODO OCTUBRE-DICIEMBRE DE 2018, NO SE OTORGARON AYUDAS.</t>
  </si>
  <si>
    <t>APORTACIÓN INICIAL:   MONTO: $0.01   FECHA: 13/03/1976
OBSERVACIONES: SE LLEVARONA A CABO DOS REUNIONES DE TRABAJO CON PERSONAL DE LA DGPYP SALUD, SHCP Y DIF, EN LAS QUE SE ACORDARON QUE EL DIF HARÁ LA CONVOCATORIA PARA REACTIVAR AL COMITÉ TÉCNICO DEL FIDEICOMISO Y QUE A SU VEZ ESTE PUEDA DEFINIR LOS CRITERIOS PARA SEGUIR CON EL PROCESO DE EXTINCIÓN.</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</si>
  <si>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4TO. TRIMESTRE DE 2018.</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</si>
  <si>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4TO. TRIMESTRE 2018.</t>
  </si>
  <si>
    <t>APORTACIÓN INICIAL:   MONTO: $20,000,000.00   FECHA: 28/08/1996
OBSERVACIONES: LAS CIFRAS PROPORCIONADAS POR EL FIDUCIARIO SAE SON AL 31 DE DICIEMBRE DE 2018.EL SALDO INICIAL DEL EJERCICIO FISCAL ANTERIOR, CORRESPONDE AL SALDO DEL 4TO TRIMESTRE 2017, QUE INCLUYE UN MONTO DE $20,459.93, CORRESPONDIENTE AL RUBRO DE CUENTAS POR PAGAR, POR CONCEPTO DE RETENCIONES DE PRESTACIÓN DE SERVICIOS PROFESIONALES, SEGÚN NOTA 6 DE LOS ESTADOS FINANCIEROS AL 31 DE DICIEMBRE 2017, LAS CUALES FUERON PROVISIONADAS PERO PAGADAS EN EL 1ER TRIMESTRE DE 2018.</t>
  </si>
  <si>
    <t>APORTACIÓN INICIAL:   MONTO: $10,000,000.00   FECHA: 27/04/1995
OBSERVACIONES: CON FECHA 15 DE MARZO DE 2007, SE SUSCRIBIÓ EL CONTRATO DE SUSTITUCIÓN FIDUCIARIA, PASANDO EL SAE A SER EL FIDUCIARIO SUSTITUTO. EL FIDUCIARIO SAE REPORTA LA INFORMACIÓN FINANCIERA AL 31-12-2018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</si>
  <si>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APORTACIÓN INICIAL:   MONTO: $160,600.00   FECHA: 01/03/1990
OBSERVACIONES: EL MONTO DE SALDO FINAL DEL EJERCICIO FISCAL ANTERIOR ES DE DICIEMBRE 2017, LAS APORTACIONES DEL ORGANISMO Y TRABAJADORES SON DE LA 1RA. QNA. DE OCTUBRE 2018 A LA 2A. QNA. DE DICIEMBRE 2018 Y LOS RENDIMIENTOS CORRESPONDEN AL 4TO. TRIMESTRE 2018, ASÍ COMO LOS EGRESOS REPORTADOS CORRESPONDEN A LA PRIMA DE SEGURO DE JULIO 2017 A JULIO 2018 POR LOS 262,680.60 Y A LAS APORTACIONES DE LOS MISMOS POR 16,621644.46</t>
  </si>
  <si>
    <t>DESTINO: EL SALDO NETO DEL PERIODO A INFORMAR CORRESPONDE AL ESTADO DE POSICIÓN FINANCIERA AL 31 DE DICIEMBRE DE 2018, Y EN ESTADO DE RESULTADOS NO SE REGISTRARON INGRESOS Y EGRESOS EN EL TRIMESTRE.
CUMPLIMIENTO DE LA MISIÓN:
SE ADJUNTA REPORTE DE LAS METAS ALCANZADAS EN EL EJERCICIO 2018, REMITIDAS POR LA UR RESPONSABLE</t>
  </si>
  <si>
    <t>APORTACIÓN INICIAL:   MONTO: $93,927,144.00   FECHA: 09/06/1994
OBSERVACIONES: SE ENVÍAN ESTADOS FINANCIEROS AL 31 DE DICIEMBRE DE 2018. LA DISPONIBILIDAD DEL EJERCICIO 2016, CORRESPONDE AL MONTO REPORTADO EN EL 4TO TRIMESTRE 2016, YA QUE EL ESTADO DE POSICIÓN FINANCIERA AL 31-12-2016 PRESENTA UN PATRIMONIO DE $120,182,535.98 Y SE COLOCÓ COMO NOTA QUE FIFONAFE NO INCLUYÓ LA INTEGRACIÓN DEL INCREMENTO, Y EN ESTADO DE RESULTADOS NO SE MANIFESTÓ INGRESOS QUE PERMITIERAN AUMENTAR DICHA DISPONIBILIDAD Y CONCILIAR CON EL PATRIMONIO.</t>
  </si>
  <si>
    <t>APORTACIÓN INICIAL:   MONTO: $999,996.00   FECHA: 27/12/2001
OBSERVACIONES: SE REPORTA INFORMACIÓN FINANCIERA AL 31 DE DICIEMBRE DE 2018</t>
  </si>
  <si>
    <t>APORTACIÓN INICIAL:   MONTO: $500,000.00   FECHA: 27/12/2001
OBSERVACIONES: SE REPORTA LA INFORMACIÓN CON FECHA DE 31 DE DICIEMBRE DE 2018, CORRESPONDIENTE AL CUARTO TRIMESTRE DEL 2018.</t>
  </si>
  <si>
    <t>APORTACIÓN INICIAL:   MONTO: $1,000.00   FECHA: 14/08/2015
OBSERVACIONES: LAS CIFRAS QUE SE REPORTAN SON EN BASE AL FLUJO DE EFECTIVO AL 31 DE DICIEMBRE 2018 EMITIDO POR BANSEFI. SE REFLEJA DIFERENCIA ENTRE FLUJO DE EFECTIVO Y EL ESTADO DE POSICIÓN FINANCIERA POR UN MONTO DE $30'174,423.73, QUE CORRESPONDE A LOS INTERESES DEVENGADOS NO COBRADOS PRESENTADOS EN EL EDO. DE RESULTADOS.</t>
  </si>
  <si>
    <t>DESTINO: RADICAR A LAS REPRESENTACIONES AGRARIAS Y OFICINAS CENTRALES RECURSOS DEL PROGRAMA FONORDE, PARA LA OPERACIÓN DEL PROGRAMA.
CUMPLIMIENTO DE LA MISIÓN:
SE ANEXA JUSTIFICACIÓN DE METAS PROPORCIONADA POR LA DIRECCIÓN GENERAL DE LA PROPIEDAD RURAL MEDIANTE OFICIO II.210-DGPR-CF-00075-2019 DE FECHA 15 DE ENERO DE 2019.</t>
  </si>
  <si>
    <t>APORTACIÓN INICIAL:   MONTO: $1,344,154.79   FECHA: 31/10/1996
OBSERVACIONES: ESTOS RECURSOS CONSTITUYEN POR LEY AGRARIA EL CAPITAL DE TRABAJO PARA REGULARIZAR LOS TERRENOS NACIONALES Y LAS COLONIAS AGRICOLAS Y GANADERAS EN EL TERRITORIO NACIONAL.SE ANEXAN LOS ESTADOS FINANCIEROS AL 31 DE DICIEMBRE DE 2018. LA DISPONIBILIDAD DEL EJERCICIO 2016, CORRESPONDE AL SALDO BANCARIO Y NO CONCILIA CON EL SALDO NETO DEL PERIODO A INFORMAR DEL 4TO TRIMESTRE 2016, DADO QUE HASTA EL 3ER TRIMESTRE DE 2017 SE REPORTABA EN BASE AL ESTADO DE RESULTADOS Y NO AL FLUJO DE EFECTIVO, SIN EMBARGO POR RECOMENDACIÓN DE LA ASF A PARTIR DEL 4TO TRIMESTRE DE 2017, SE REPORTA EN BASE A FLUJO DE EFECTIVO.</t>
  </si>
  <si>
    <t>DESTINO: DURANTE EL PERÍODO A INFORMAR ÚNICAMENTE SE HAN EJECUTADO ACCIONES MEDIANTE EL DONATIVO DE 25 MILLONES DE PESOS DE PEMEX. POR LO QUE RESPECTA A LOS RECURSOS DEL FONDO SE DEFINIÓ QUE NO SE EMITIERAN NUEVAS CONVOCATORIAS Y QUE EL REMANENTE SEA UTILIZADO POR LA ADMINISTRACIÓN 2019-2024.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</si>
  <si>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MEDIANTE LA CONSOLIDACIÓN DEL PROYECTO DE LA "SELVA LACANDONA" COMO REGIÓN PRIORITARIA PARA MITIGACIÓN Y ADAPTACIÓN A LOS EFECTOS DEL CAMBIO CLIMÁTICO”, SE REALIZAN ACCIONES CON COMUNIDADES ESTABLECIDAS EN EL VALLE DE SANTO DOMINGO PARA CAPACITARLOS EN AGRICULTURA SUSTENTABLE Y EVITAR LA DEFORESTACIÓN; 2) MEDIANTE EL PROYECTO DE “BAJO CARBONO EN TRANSPORTE PÚBLICO”, ALGUNOS DE LOS BENEFICIARIOS ADQUIRIERON MAYOR NÚMERO DE VEHÍCULOS CON RECURSOS PROPIOS, ACCIÓN CON LA QUE SE ESTIMA EVITAR EMITIR 53,000 TONELADAS CO2E/AÑO.</t>
  </si>
  <si>
    <t>DESTINO: PROYECTOS EN PROCESO: 1 ESTUDIO DE FUENTES FIJAS Y MÓVILES; 2. NORMA TÉCNICA ESTATAL CONDICIONES DE VEHÍCULOS; 3. NORMA TÉCNICA ESTATAL EMISIONES DE GASES; 4. MONITOREO CALIDAD DEL AIRE ESTADO DE MÉXICO; 5. MONITOREO LLUVIA ÁCIDA; 6. ECOZONA CUERNAVACA; 7. PROAIRE 2018-2030 Y CONTAMINOMETRO.
CUMPLIMIENTO DE LA MISIÓN:
SE INFORMA QUE EN EL PERIODO JULIO-SEPTIEMBRE DEL 2018, SE REALIZARON EROGACIONES POR LA CANTIDAD DE $17 MILLONES 900 MIL PESOS COMO PARTE DE MINISTRACIONES CORRESPONDIENTES A 4 (CUATRO) DE LOS CUATRO PROYECTOS EN CURSO.</t>
  </si>
  <si>
    <t>APORTACIÓN INICIAL:   MONTO: $1,000,000.00   FECHA: 26/11/1992
OBSERVACIONES: RESULTADOS ALCANZADOS: EN EL PERÍODO QUE SE REPORTA, SE REVISA LA CONCLUSIÓN DE SIETE PROYECTOS: 1.- CONTAMINOMETRO; 2.- ESTRATEGÍA DE COMUNICACIÓN; Y 3.- RESIDUOS SÓLIDOS OBSERVACIONES: LOS ESTADOS FINANCIEROS DEL FIDEICOMISO SE DICTAMINARON A TRAVÉS DE LA SECRETARÍA DE LA FUNCIÓN PÚBLICA (SFP), LA ÚLTIMA REVISIÓN SE LLEVÓ A CABO POR EL DESPACHO KPMG CÁRDENAS DOSAL, S.C., DESIGNADO POR LA SECRETARÍA DE LA FUNCIÓN PÚBLICA PARA EL EJERCICIO 2017.</t>
  </si>
  <si>
    <t>APORTACIÓN INICIAL:   MONTO: $1,000,000.00   FECHA: 25/10/2017
OBSERVACIONES: CON FECHA 28 DE DICIEMBRE DE SE GESTIONO LA APORTACIÓN AL FIDEICOMISO POR LA CANTIDAD DE $91,814,114 (NOVENTA Y UN MILLONES NOVECIENTOS OCHENTA Y UN MIL CIENTO CATORCE PESOS 00/100) POR CONCEPTO DEL REMATE DE LOS INGRESOS EXCEDENTES DEL EJERCICIO 2018, MISMOS QUE QUEDARON APLICADOS PRESUPUESTALMENTE EN EL EJERCICIO 2018, SIN EMBARGO, A ESTA FECHA AÚN NO HAN SIDO PAGADOS DEBIDO A QUE SE ENCUENTRAN CONSIDERADOS EN LA TESORERIA DE LA FEDERACIÓN DENTRO DE LOS MECANISMOS DE ADEUDOS ANTERIORES (ADEFAS). QUEDARON INSCRITAS LAS REGLAS DE OPERACIÓN.</t>
  </si>
  <si>
    <t>DESTINO: DURANTE EL TRIMESTRE SE APLICARON LOS SIGUIENTES GASTOS: -PAGO DE HONORARIOS Y COMISIONES POR: $27,648.60 (VEINTISIETE MIL SEICIENTOS CUARENTA Y OCHO PESOS 60/100 M.N.) -PARA EL PROGRAMA DE BECAS LA CANTIDAD DE: $1,416,823.24 (UN MILLÓN CUATROCIENTOS DIECISEIS MIL OCHOCIENTOS VEINTITRES MIL PESOS 24/100 M.N.). BECAS DOCTORADO PERIODOS 2016-2019, 2017-2020, 2018-2021, MAESTRÍA PERIODO 2017-2019, TESIS T-2018-2, PRÁCTICAS PROFESIONALES PP2018-1 PP2018-2 NIVEL SUPERIOR Y MEDIO SUPERIOR, SERVICIO SOCIAL SS2018-1; SERVICIO SOCIAL MEDIO SUPERIOR SS2018-2, ASÍ COMO BECAS DE MOVILIDAD Y VINCULACIÓN ACADÉMICA, LA COMPRA DE UN ACTIVO FIJO POR $250,565.12 (DOSCIENTOS CINCUENTA MIL QUINIENTOS SESENTA Y CINCO PESOS 12/100) Y PARA ESTIMULOS DEL PERSONAL CORRESPONDIENTE AL AÑO 2017 LA CANTIDAD DE 6,000,000.00 SEIS MILLONES DE PESOS 00/100 M.N.).
CUMPLIMIENTO DE LA MISIÓN:
SE HA FORTALECIDO LA INFRAESTRUCTURA TECNOLÓGICA DE LA INSTITUCIÓN Y SE HA PROPICIADO EL CRECIMIENTO Y LA EXPERIENCIA DE JÓVENES CALIFICADOS PARA AFRONTAR LOS RETOS NACIONALES Y REGIONALES ASOCIADOS CON EL MANEJO DEL AGUA, ASÍ COMO EL INCENTIVO QUE PREMIA A LA TRAYECTORIA ACADÉMICA Y PROFESIONAL DE LOS INVESTIGADORES.</t>
  </si>
  <si>
    <t>APORTACIÓN INICIAL:   MONTO: $2,086,674.36   FECHA: 13/07/2012
OBSERVACIONES: RESULTADOS ALCANZADOS: EN EL TRIMESTRE SE REALIZARON LOS PAGOS A BECARIOS DE SERVICIO SOCIAL Y PRÁCTICAS PROFESIONALES DEL PERÍODO 2018-1, 2018-2,TESIS T2018-2, POSGRADO 2017-2019, Y DOCTORADO 2016-2019, 2017-2020 Y 2018-2021, BECAS DE MOVILIDAD Y VINCULACIÓN ACADÉMICA A UN TOTAL DE 74 BECARIOS POR UN MONTO DE $1,416,823.24 (UN MILLÓN CUATROCIENTOS DIECISEIS MIL OCHOCIENTOS VEINTITRES MIL PESOS 24/100 M.N.), ADQUISICIÓN DE UN EQUIPO ESPECIALIZADO, ASÍ COMO EL PAGO DE ESTIMULOS AL PERSONAL. OBSERVACIONES: EL PATRIMONIO TOTAL DEL FONDO ES DE $29,563,690.10 (VEINTINUEVE MILLONES QUINIENTOS SESENTA Y TRES MIL SEISCIENTOS NOVENTA PESOS 10/100 M.N.), DEL CUAL $27,871,239.50 (VEINTISIETE MILLONES OCHOCIENTOS VEINTE MIL SEISCIENTOS SETENTA Y CUATRO PESOS 50/100 M.N.) SON ADQUISICIONES DE EQUIPO CIENTÍFICO Y TECNOLÓGICO; $1,364,093.30 (UN MILLÓN TRESCIENTOS SENSENTA Y CUATRO MIL NOVENTA Y TRES PESOS 30/100) QUE CORRESPONDE A LA DISPONIBILIDAD (EL SALDO QUE TIENE LA CUENTA DEL FONDO DEL IMTA); $238,357.30 (DOSCIENTOS TREINTA Y OCHO MIL TRESCIENTOS CINCUENTA Y SIETE PESOS 30/100 M.N.) QUE CORRESPONDEN AL SALDO DE LOS SIETE PROYECTOS ESPECÍFICOS DE INVESTIGACIÓN.</t>
  </si>
  <si>
    <t>DESTINO: PROYECTOS DEDICADOS AL MEJORAMIENTO DEL SISTEMA DE DRENAJE Y SANEAMIENTO DEL VALLE DE MÉXICO.
CUMPLIMIENTO DE LA MISIÓN:
CONTINUAR CON EL APOYO DE PROGRAMAS DE MEJORAMIENTO DEL SISTEMA DE DRENAJE Y SANEAMIENTO DEL VALLE DE MÉXICO, SIENDO LAS PRINCIPALES LA CONSTRUCCIÓN DEL TÚNEL EMISOR PONIENTE II, LA CONSTRUCCIÓN DEL TÚNEL CANAL GENERAL, TÚNEL DREN 46 Y LA RECTIFICACIÓN DEL CANAL EMISOR PONIENTE..</t>
  </si>
  <si>
    <t>APORTACIÓN INICIAL:   MONTO: $400.00   FECHA: 18/05/1993
OBSERVACIONES: RESULTADOS ALCANZADOS: DE LAS METAS PLANEADAS PARA 2018, DE ENERO A JUNIO (SIC) SE INTEGRARON AL SISTEMA DE INFORMACIÓN SOBRE BIODIVERSIDAD (SNIB) 740,342 NUEVOS REGISTROS DE: 1) EJEMPLARES 727,306 REGISTROS, EQUIVALENTE AL 242.435% DE LA META; 2) CARTOGRAFÍA 3,113 REGISTROS, EQUIVALENTE AL 124.52% DE LA META; 3) DATOS DE SENSORES REMOTOS, 9,761 REGISTROS, EQUIVALENTE AL 108.46% DE LA META; 4) INFORMACIÓN DE ESPECIES EN RIESGO 106, EQUIVALENTE AL 106% DE LA META; Y 5) INFORMACIÓN DE ESPECIES INVASORAS 56, EQUIVALENTE AL 186.667% DE LA META. OBSERVACIONES: 1) SE CUENTA CON ESTADOS FINANCIEROS DICTAMINADOS POR AUDITOR EXTERNO "DESPACHO LABARTHE &amp; ASOCIADOS, S.C." AL 31 DE DICIEMBRE DE 2017, HTTPS://WWW.GOB.MX/CMS/UPLOADS/ATTACHMENT/FILE/349457/EF_CONABIO_2017.PDF 2) EL SALDO POR $101,606,415.81 AL 31 DE DICIEMBRE DE 2018, SE ENCUENTRA COMPROMETIDO.</t>
  </si>
  <si>
    <t>DESTINO: EN EL PERIODO SE REALIZARON EGRESOS DESTINADOS AL PAGO DE COMISIONES Y HONORARIOS DE LA MANDATARIA Y PARA LA OPERACIÓN.
CUMPLIMIENTO DE LA MISIÓN:
FINALIZÓ EL CONTRATO DE SERVICIO DE CARGA, TRASPORTE Y DISPOSICIÓN FINAL DE SUELO CONTAMINADO CON PLAGUICIDAS.</t>
  </si>
  <si>
    <t>APORTACIÓN INICIAL:   MONTO: $15,353,864.00   FECHA: 28/11/1994
OBSERVACIONES: RESULTADOS ALCANZADOS: FINALIZÓ EL CONTRATO DE SERVICIO DE CARGA, TRASPORTE Y DISPOSICIÓN FINAL DE SUELO CONTAMINADO CON PLAGUICIDAS CON UNA CONCENTRACIÓN MAYOR DE 10,000 PPM. SE ENVÍO A DISPOSICIÓN FINAL UN TOTAL DE 17,820.51 TONELADAS DE SUELO CONTAMINADO. OBSERVACIONES: EN LA PARTE III. EGRESOS, EN EL RUBRO DE: PARA LA OPERACIÓN DEL PIMER TRIMESTRE, EL IMPORTE ANOTADO ES LA CANCELACIÓN DE UN ANTICIPO A PROVEEDOR.</t>
  </si>
  <si>
    <t>DESTINO: GASTOS POR LA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DEL TÚNEL EMISOR ORIENTE, LOCALIZADO EN LA CIUDAD DE MÉXICO, ESTADO DE MÉXICO, Y ESTADO DE HIDALGO, LOS RECURSOS SON APLICADOS EN LA AMPLIACIÓN DEL SISTEMA DE DRENAJE DE LA ZONA METROPOLITANA DEL VALLE DE MÉXICO, CON LA FINALIDAD DE EVITAR INUNDACIONES, ASIMISMO, PARA HACER SUSTENTABLE EL RECURSO HÍDRICO, MEJORANDO EL ABASTECIMIENTO DEL AGUA POTABLE, EVITANDO LA SOBRE EXPLOTACIÓN DE LOS MANTOS ACUÍFERRO E INCREMENTAR LA COBERTURA EN EL RUBRO DE SANEAMIENTO DE AGUAS NATURALES.
CUMPLIMIENTO DE LA MISIÓN:
SE REPORTARÁ HASTA LA CONCLUSIÓN DEL PROYECTO.</t>
  </si>
  <si>
    <t>APORTACIÓN INICIAL:   MONTO: $100,000,000.00   FECHA: 03/08/2009
OBSERVACIONES: RESULTADOS ALCANZADOS: EL PROYECTO EJECUTIVO COMO TERMINADO,SE TIENE UN AVANCE TOTAL EN LA EXCAVACIÓN DE TODO EL TÚNEL ES DEL 86.30% DE TODO EL TÚNEL; PARA EL REVESTIMIENTO DEL TÚNEL SE REPORTAN 53,467 METROS, LO QUE REPRESENTA UN AVANCE DE 56.69%; SE HAN FABRICADO 39,839 ANILLOS DE DOVELA, EQUIVALENTES AL 96.40% DE LA PRODUCCIÓN TOTAL; ASÍ MISMO ESTÁN AL 100% LAS 25 LUMBRERAS Y EL PORTAL DE SALIDA. OBSERVACIONES: EL SALDO AL CIERRE DEL EJERCICIO FISCAL ANTERIOR ES DE $388,303,731.72, QUE REPRESENTA EL PATRIMONIO TOTAL DEL EJERCICIO: LOS INGRESOS AL MANDATO SON PROVENIENTES DEL FIDEICOMISO NO. 1928 "PARA APOYAR EL PROYECTO DE SANEAMIENTO DEL VALLE DE MÉXICO," Y DEL PRESUPUESTO DE EGRESOS DE LA FEDERACIÓN. DEL TOTAL DE LA INVERSIÓN DEL TÚNEL EMISOR DE ORIENTE, LA PARTICIPACIÓN FEDERAL APROXIMADAMENTE ESTÁ CONTEMPLADA EN 80%, EL 20% SON APORTACIONES QUE REALIZAN LOS GOBIERNOS DEL ESTADO DE MÉXICO Y DE LA CIUDAD DE MÉXICO A TRAVÉS DEL FIDEICOMISO ANTES CITADO. LA COMPOSICIÓN DEL PATRIMONIO SE REFLEJA EN EL ESTADO DE ACTIVIDADES Y ESTÁ INTEGRADO POR LAS APORTACIONES DE PATRIMONIO, OTROS INGRESOS Y BENEFICIOS, ASÍ COMO DE LOS GASTOS TOTALES DEL MANDATO.</t>
  </si>
  <si>
    <t>APORTACIÓN INICIAL:   MONTO: $3,276,000.00   FECHA: 07/03/1994
OBSERVACIONES: OBSERVACIONES: EL FMCN CONTINUARÁ APOYANDO ESTRATEGIAS Y PROGRAMAS DE CONSERVACIÓN EN SINCRONÍA CON LAS PRIORIDADES NACIONALES EN MATERIA DE BIODIVERSIDAD, PARA REVERTIR LOS PROCESOS DE DETERIORO AMBIENTAL Y PERDIDA DE BIODIVERSIDAD Y ASÍ CONSERVAR EL CAPITAL NATURAL DE NUESTRO PAÍS. NO OBSTANTE, EL FMCN Y LA SEMARNAT SEGUIRÁN REALIZANDO DURANTE EL 2018 LAS GESTIONES CONDUCENTES PARA LLEVAR A CABO LA TERMINACIÓN DE ESTE ACTO JURÍDICO, DADO EL ANTECEDENTE ESTABLECIDO EN EL OFICIO NO. 312. A.-0003372 DE LA DGPYP "B" DE LA SHPC Y CONFORME A LOS ARTÍCULOS 220,221 Y 222 DEL REGLAMENTO DE LA LEY DE PRESUPUESTO Y RESPONSABILIDAD HACENDARIA. POR LO QUE ESTA DGPP DE LA SEMARNAT, HA TRABAJADO EN EL CLAUSULADO DE LA TERMINACIÓN DEL CONVENIO DE CONCERTACIÓN, PARA VERIFICAR EL CLAUSULADO DEL MISMO CON LA UNIDAD COORDINADORA DE ASUNTOS JURÍDICOS DE LA SEMARNAT Y POSTERIORMENTE DAR DE BAJA LA CLAVE DE REGISTRO</t>
  </si>
  <si>
    <t>DESTINO: LOS EGRESOS QUE SE REPORTAN CORRESPONDEN A LA ENTREGA DE SEIS APOYOS DICTAMINADOS POR EL CONSEJO ASESOR EN EL 2018, ENTREGADOS DURANTE EL SEGUNDO TRIMESTRE JUNIO) DE 2018O. CON LO QUE SE CUMPLE CON LOS FINES DEL MANDATO, RELATIVO A LA ENTREGA DE APOYOS SOLIDARIOS.
CUMPLIMIENTO DE LA MISIÓN:
SE MANTIENE EL OBJETIVO DE OTORGAR APOYOS SOLIDARIOS A FAMILIARES Y VICTIMAS INDIRECTAS DEL DELITO DE FEMINICIDIO EN CIUDAD JUAREZ, CONFORME A LOS LINEAMIENTOS VIGENTES.</t>
  </si>
  <si>
    <t>DESTINO: EL OTORGAMIENTO DE LOS RECURSOS A LOS TRABAJADORES OPERATIVOS DEL INSTITUTO NACIONAL DE CIENCIAS PENALES PARA SU BENEFICIO FAMILIAR. SALDO AL 31 DE DICIEMBRE DE 2018 TRABAJADOR $195,076.21 DEPENDENCIA $303,110.05 SINDICATO $ 11,741.71 INTERESES $ 4,058.57 COMISIONES $ -602.96 NOTA: EL SALDO REFLEJADO AL CIERRE DE 31 DE DICIEMBRE 2018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DICIEMBRE DE 2018 ESTE FONDO SE ENTREGÓ EN EL MES DE AGOSTO DE 2018 ENTRE LOS TRABAJADORES OPERATIVOS DEL INACIPE.</t>
  </si>
  <si>
    <t>APORTACIÓN INICIAL:   MONTO: $13,109.32   FECHA: 01/08/2018
OBSERVACIONES: EL FONDO DE AHORRO CAPITALIZABLE DE LOS TRABAJADORES OPERATIVOS DEL INACIPE SE INTEGRA DE LAS APORTACIONES DE LOS TRABAJADORES, DEL INACIPE, DEL SINDICATO Y DE LOS INTERESES QUE GENERA LA INVERSIÓN DE ESTOS RECURSOS AL 31 DE DICIEMBRE DE 2018 ESTE FONDO SE ENTREGÓ EN EL MES DE AGOSTO DE 2018 ENTRE LOS TRABAJADORES OPERATIVOS DEL INACIPE.</t>
  </si>
  <si>
    <t>DESTINO: LOS EGRESOS REPORTADOS CORRESPONDEN A PAGO DE HONORARIOS FIDUCIARIOS Y MINISTRACIONES A LOS SIGUIENTES PROYECTOS: PROYECTO DE EFICIENCIA Y SUSTENTABILIDAD ENERGÉTICA EN MUNICIPIOS, MECANISMO DE FONDO REVOLVENTE PARA EL FINANCIAMIENTO DEL PROYECTO GEF-SENER, PROYECTO NACIONAL EN ALUMBRADO PÚBLICO MUNICIPAL, ECO-CRÉDITO EMPRESARIAL, APOYO A LA GENERACIÓN DISTRIBUIDA, PROYECTO PRESEMEH
CUMPLIMIENTO DE LA MISIÓN:
EN LA SESIÓN DEL COMITÉ TÉCNICO DE MARZO SE ASIGNÓ EL 100% DEL PEF ASIGNADO PARA 2018 AL FOTEASE Y EN LA ULTIMA SESIÓN DE NOVIEMBRE SE ASIGNO EL SALDO DEL RECURSO DISPONIBLE.</t>
  </si>
  <si>
    <t>APORTACIÓN INICIAL:   MONTO: $600,000,000.00   FECHA: 06/03/2009
OBSERVACIONES: LA DISPONIBILIDAD REPORTADA CORRESPONDE AL INFORME FINANCIERO CON CIFRAS AL 31 DE DICIEMBRE DE 2018 EMITIDO POR LA FIDUCIARIA, EL CUAL SE ADJUNTA COMO ANEXO.</t>
  </si>
  <si>
    <t>DESTINO: LOS RECURSOS SE DESTINARON AL PAGO DE HONORARIOS FIDUCIARIOS, PAGO DEL 70% DEL PRIMER CONVENIO DE ASIGNACIÓN DE RECURSOS A CFE DISTRIBUCIÓN, PARA LA ATENCIÓN DE UN PRIMER PAQUETE DE LOCALIDADES INCLUIDAS EN LA RELACIÓN DE LOCALIDADES CON NECESIDADES DE ELECTRIFICACIÓN 2018 MEDIANTE EL COMPONENTE DE EXTENSIÓN DE REDES DE DISTRIBUCIÓN Y PAGOS AL ORGANISMO INTERMEDIO (FIDE) POR CONCEPTO DE LA FIRMA DEL CONVENIO DE ASIGNACIÓN DE RECURSOS 2018 Y APROBACIÓN DE SOLICITUDES DE APOYO APROBADAS POR EL COMITÉ TÉCNICO DEL FSUE MEDIANTE EL COMPONENTE DE SISTEMAS AISLADOS DE ELECTRIFICACIÓN CORRESPONDIENTES A LA RELACIÓN DE LOCALIDADES 2016, PAGO DE LA APROBACIÓN DE LA SEGUNDA SOLICITUD DE ASIGNACIÓN DE RECURSOS MEDIANTE EL COMPONENTE DE SISTEMAS AISLADOS DE ELECTRIFICACIÓN CORRESPONDIENTES A LA RELACIÓN DE LOCALIDADES 2016, PAGO A CFE DISTRIBUCIÓN POR FIRMA DEL CONVENIO DE ASIGNACIÓN DE RECURSOS EL 7 DE SEPTIEMBRE DE 2018, PAGO AL FIDE POR SOLICITUDES DE APOYO Y GASTOS INDIRECTOS CORRESPONDIENTES DEL CAR FIRMADO 12 DE JULIO 2018, REINTEGRO AL CENACE PARA SU DEVOLUCIÓN A LOS PARTICIPANTES DEL MERCADO DE CONFORMIDAD CON EL ARTICULO 114 DE LA LEY DE LA INDUSTRIA ELÉCTRICA
CUMPLIMIENTO DE LA MISIÓN:
EL COMITÉ TÉCNICO HAN LLEVADO A CABO 2 SESIÓN ORDINARIAS Y 6 SESIONES EXTRAORDINARIAS CON LA FINALIDAD DE DAR CUMPLIMIENTO A LOS FINES DEL FIDEICOMISO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</si>
  <si>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</si>
  <si>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EL SALDO CORRESPONDE A LOS COBROS DE LA ÚLTIMA SEMANA DEL MES DE DICIEMBRE, DICHOS COBROS SE PAGAN A LOS 7 DÍAS DE HABERSE RECIBIDO, DICHO LO ANTERIOR SE ENCUENTRA EN EL MANUAL DE ESTADO DE CUENTA Y FACTURACION NUMERAL 5.1
CUMPLIMIENTO DE LA MISIÓN:
EL FIDEICOMISO CUMPLIÓ CON SUS FINES ESTABLECIDOS.</t>
  </si>
  <si>
    <t>DESTINO: LOS INGRESOS SON LOS INTERESES COBRADOS EN EL PERIODO ENERO A DICIEMBRE DE 2018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</si>
  <si>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COMISIONES BANCARIAS, HONORARIOS FIDUCIARIOS, IMPUESTOS Y DERECHOS, SUMINISTRO DE COMBUSTIBLE, ADQUISICIÓN DE UNIFORMES, LLANTAS, ARRENDAMIENTOS DE INMUEBLES, SERVICIO DE PENSIONES, IMPRESIONES. Y ASESORÍAS.
CUMPLIMIENTO DE LA MISIÓN:
DURANTE EL 4TO TRIMESTRE DEL 2018, LOS RECURSOS UTILIZADOS DEL FIDEICOMISO SE HAN EJERCIDOS SATISFACTORIA, YA QUE SE HAN CUBIERTOS NECESIDADES FINANCIERAS QUE CON LOS RECURSOS OTORGADOS EN EL PRESUPUESTO 2018, ERAN INSUFICIENTES. LOS RECURSOS EJERCIDOS CUMPLEN CON EL PROPÓSITO DE CUBRIR GASTOS QUE VAN DIRECTAMENTE AL CUMPLIMIENTO DE LOS OBJETIVOS, METAS Y MISIÓN DE LA CORPORACIÓN, QUE ES EL DE ASISTIR Y AUXILIAR AL TURISTA NACIONAL E INTERNACIONAL QUE TRANSITA EN LAS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</si>
  <si>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QUE EL REPORTE CONSIDERA CIFRAS POR EL PERIODO ENERO-DICIEMBRE DE 2018.</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</si>
  <si>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</si>
  <si>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SE REPORTA HASTA EL MES DE ABRIL DE 2009, YA QUE LA INSTITUCIÓN FIDUCIARIA NO HA ENTREGADO LOS DEMÁS ESTADOS CORRESPONDIENTES. EL SALDO FUE ACTUALIZADO CONFORME A UN PROCESO DE COMUNICACIÓN REALIZADO CON LA FIDUCIARIA, TENIENDO COMO FECHA DE CORTE. SE AJUSTARON LAS CANTIDADES PARA QUE LAS MISMAS COINCIDAN CON LOS MONTOS ESTABLECIDOS EN LOS ESTADOS DE CUENTA ESPECÍFICOS. EL SALDO QUE SE REPORTA CORRESPONDE AL MES DE JUNIO DE 2018 ENCONTRÁNDOSE ACTUALIZADO CONFORME A LAS CIFRAS CONTENIDAS EN EL ESTADO DE CUENTA EMITIDO POR LA FIDUCIARIA CON ESA FECHA DE CORTE. SE REPORTA LOS MISMOS SALDOS QUE EL TRIMESTRE ANTERIOR POR SER LA ÚLTIMA INFORMACIÓN CON QUE SE CUENTA.</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</si>
  <si>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LOS INGRESOS Y EGRESOS ACUMULADOS CORRESPONDEN AL SALDO NETO AL 30 DE JUNIO DE 2018 CON BASE EN EL ESTADO DE CUENTA EMITIDO POR EL FIDUCIARIO MISMO QUE CONTEMPLA LA SUBCUENTA 1 Y 2. SE ACTUALIZA EL SALDO DE LAS DOS SUBCUENTAS CON BASE EN EL ESTADO DE CUENTA CON CORTE 31 DE DICIEMBRE DE 2018.</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</si>
  <si>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 INFORMACIÓN CORRESPONDE AL SALDO NETO AL 30 DE JUNIO DE 2018 CON BASE EN EL ESTADO DE CUENTA EMITIDO POR EL FIDUCIARIO. EL SALDO SE ACTUALIZA CONFORME AL ESTADO DE CUANTA CON FECHA DE CORTE 31 DE DICIEMBRE DE 2018.</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</si>
  <si>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SOLICITÓ A LA FIDUCIARIA LOS ESTADOS DE CUENTA Y DEMÁS DOCUMENTACIÓN QUE ACREDITE EL CONTENIDO DE SU ESCRITO. SE ESTÁ EN ESPERA DE RECIBIR LA RESPUESTA. EL PRESENTE REPORTE CUENTA CON LAS MISMAS CIFRAS REPORTADAS EN EL TRIMESTRE ANTERIOR, TODA VEZ QUE LA ÚLTIMA INFORMACIÓN CON QUE SE CUENTA. SE REMITIÓ EVIDENCIA DEL SALDO REPORTADO Y SE SOLICITÓ A LA DGPYP EN SU CALIDAD DE ENLACE CON LA SHCP GESTIONE LA BAJA DE LA CLAVE DE REGISTRO. SE ESTÁ EN ESPERA DE RESPUESTA. SE REPORTAN LAS MISMAS CIFRAS DEL TRIMESTRE ANTERIOR POR SER LA ÚLTIMA INFORMACIÓN CON QUE SE CUENTA.</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</si>
  <si>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A REPORTAR SE BASA EN EL PATRIMONIO TOTAL AL 30 DE JUNIO DE 2018 DEL ESTADO DE CUENTA EMITIDO POR EL FIDUCIARIO.SE AJUSTA EL SALDO CONFORME AL ESTADO DE CUENTA CON CORTE 31 DE DICIEMBRE DE 2018.</t>
  </si>
  <si>
    <t>DESTINO: NOTA: EL ÁREA ADMINISTRADORA DEL FIDEICOMISO INFORMA MEDIANTE EL OFICIO NO. SMFYAIP/PALLS/027/2019 QUE EL REPORTE CONSIDERA CIFRAS POR EL PERIODO ENERO-DICIEMBRE DE 2018.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</si>
  <si>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APORTACIÓN INICIAL:   MONTO: $3,304,597.31   FECHA: 16/08/2011
OBSERVACIONES: LA VARIACIÓN ENTRE SALDO NETO DEL PERIODO A INFORMAR DE $115,833.00 CONTRA EL PATRIMONIO NETO TOTAL AL PERIODO QUE SE REPORTA $111,773.00 CORRESPONDE A LOS PASIVOS POR $4,060.00 INTEGRADOS POR DIFERENTES COMPROMISOS ADQUIRIDOS, QUE SE ENCUENTRAN REFLEJADOS EN LOS ESTADOS FINANCIEROS QUE SE ANEXA Y EL RESULTADO DEL EJERCICIO</t>
  </si>
  <si>
    <t>DESTINO: LOS EGRESOS SON LOS HONORARIOS POR MANEJO DE CUENTA DEL FIDEICOMISO Y UN EQUIPAMIENTO COMPLEMENTARIO PARA LA SEDE CIMAT AGUASCALIENTES.
CUMPLIMIENTO DE LA MISIÓN:
DURANTE ESTE TRIMESTRE SE REALIZÓ EL TRASPASO AUTORIZADO POR EL ÓRGANO DE GOBIERNO DEL CENTRO EN LA REUNIÓN DEL 24 DE MAYO DE 2018 CON EL ACUERDO CD/O/14/I/18/S Y SE CONTINUÓ CON LA PLANEACIÓN ESTRATÉGICA PARA DAR CONTINUIDAD CON LA MISION DEL FIDEICOMISO.</t>
  </si>
  <si>
    <t>DESTINO: SOLO SE CUBRIÓ EL PAGO HONORARIOS AL FIDUCIARIO POR EL PERIODO ENERO-DICIEMBRE 2018.
CUMPLIMIENTO DE LA MISIÓN:
DURANTE ESTE TRIMESTRE SOLO SE PAGARON LOS HONORARIOS AL FIDUCIARIO POR EL PERIODO ENERO-DICIEMBRE 2018.</t>
  </si>
  <si>
    <t>APORTACIÓN INICIAL:   MONTO: $2,500,000.00   FECHA: 30/10/2007
OBSERVACIONES: DURANTE ESTE TRIMESTRE SOLO SE PAGARON LOS HONORARIOS AL FIDUCIARIO POR EL PERIODO ENERO-DICIEMBRE 2018.</t>
  </si>
  <si>
    <t>DESTINO: DURANTE EL CUARTO TRIMESTRE DEL EJERCICIO 2018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</si>
  <si>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 Y 11 DE DICIEMBRE DEL 2018</t>
  </si>
  <si>
    <t>DESTINO: COMISIONES BANCARIAS.Y RETIRO DE FONDOS PARA REALIZAR PROYECTOS EN PROCESO DE 2016 Y RETIRO DE FONDOS PARA PROYECTO DEL 2017 Y 2018, AUTORIZADO POR EL COMITE TECNICO DEL FIDEICOMISO DE CIDETEQ.
CUMPLIMIENTO DE LA MISIÓN:
----</t>
  </si>
  <si>
    <t>APORTACIÓN INICIAL:   MONTO: $17,704,562.00   FECHA: 27/07/2002
OBSERVACIONES: LAS CIFRAS QUE SE PRESENTAN CORRESPONDEN AL MES DE NOVIEMBRE DE 2018, DEBIDO A QUE LOS ESTADOS DE CUENTA DEL MES DE DICIEMBRE DE 2018 NO HAN SIDO ENTREGADOS A LA INSTITUCIÓN POR PARTE DEL FIDUCIARIO.</t>
  </si>
  <si>
    <t>APORTACIÓN INICIAL:   MONTO: $27,459,862.00   FECHA: 27/09/2000
OBSERVACIONES: LAS CIFRAS QUE SE PRESENTAN CORRESPONDEN AL MES DE NOVIEMBRE DE 2018, DEBIDO A QUE LOS ESTADOS DE CUENTA DEL MES DE DICIEMBRE DE 2018 NO HAN SIDO ENTREGADOS A LA INSTITUCIÓN POR PARTE DEL FIDUCIARIO.</t>
  </si>
  <si>
    <t>DESTINO: LOS $59,612.66 SE INTEGRAN POR $50,332.66 DE HONORARIOS DE ADMINISTRACIÓN AL FIDUCIARIO Y $9,280 POR HONORARIOS DE AUDITORIA AL FIDEICOMISO. AL CIERRE DEL TRIMESTRE SE HAN REALIZADO GASTOS DEL PROYECTO DE BIOFABRICA POR $295,815.40, PARA PROYECTO EN ENERGÍAS RENOVABLES $1'100,000; $40,877.74 PARA EL CIT; $12,000 PARA LA CONSERVACION Y MANTENIMIENTO DE UNA COLECCION NACIONAL DE GERMOPLASMA Y $309,395.48 PARA LA UNIDAD PRODUCTORA DE SEMILLAS. ASI MISMO SE SIGUE APOYANDO EL PROYECTO ADESUR Y A LA FECHA SE HAN REALIZADO GASTOS POR $322,641.51
CUMPLIMIENTO DE LA MISIÓN:
SE CONTINUA CON EL CONVENIO ADESUR, ASÍ MISMO SE ESTA EJERCIENDO RECURSOS PARA EL APOYO A LOS PROYECTOS DEL PARQUE CIENTIFICO, ENTRE LOS QUE DESTACAN LA BIOFABRICA, ENERGIA RENOVABLE Y LA UNIDAD PRODUCTORA DE SEMILLAS.</t>
  </si>
  <si>
    <t>DESTINO: APOYO A OCHO PROYECTOS REGISTRADOS.
CUMPLIMIENTO DE LA MISIÓN:
APOYO A OCHO PROYECTOS REGISTRADOS.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</si>
  <si>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TRIMESTE DE 2018 SE REALIZÓ EL PAGO DE PRESTACIONES DE RETIRO AL C. CARLOS JAVIER MARTINEZ CASTRO; EN EL CUARTO TRIMESTRE SE REALIZÓ EL PAGO DE PRESTACIONES DE RETIRO A LA C. CARMEN ELVIRA IBARRA CORDERO.</t>
  </si>
  <si>
    <t>DESTINO: FIDEICOMISO PARA EL PAGO DE PRIMAS DE ANTIGÜEDAD Y JUBILACIÓN DE LOS EMPLEADOS DEL CENTRO DE INVESTIGACIÓN EN QUÍMICA APLICADA
CUMPLIMIENTO DE LA MISIÓN:
SE HAN APLICADO LOS INTERESES GENERADOS SOBRE INVERSIONES CORRESPONDIENTES DE ENERO A DICIEMBRE DE 2018</t>
  </si>
  <si>
    <t>DESTINO: LOS RECURSOS SE APLICARÁN PARA PROYECTOS EN EL DESARROLLO DE NUEVAS TECNOLOGÍAS
CUMPLIMIENTO DE LA MISIÓN:
SE ESTÁN REPORTANDO LOS INTERESES GENERADOS DE ENERO A DICIEMBRE DE 2018</t>
  </si>
  <si>
    <t>DESTINO: SE ANEXAN LOS ESTADOS FINANCIEROS Y ESTADOS DE CUENTAS BANCARIOS DE CHEQUES Y DE INVERSIÓN, PARA LA ACLARACIÓN DE CIFRAS REPORTADAS.
CUMPLIMIENTO DE LA MISIÓN:
AL 4T0. TRIM. 2018, ESTÁN VIGENTES 13 PROYECTOS.</t>
  </si>
  <si>
    <t>APORTACIÓN INICIAL:   MONTO: $20,000,000.00   FECHA: 02/10/1991
OBSERVACIONES: EL FIDEICOMISO SE ENCUENTRA EN PROCESO DE EXTINCIÓN. LA INFORMACIÓN FINANCIERA Y ADMINISTRATIVA, SE REPORTA CON BASE EN LOS ESTADOS FINANCIEROS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</si>
  <si>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DURANTE EL PERIODO QUE SE INFORMA SE HA CONTINUADO CON EL SEGUIMIENTO DE LOS PROYECTOS VIGENTES Y SE HA DADO CUMPLIMIENTO AL PROGRAMA DE TRABAJO BIENAL APROBADO POR LA CIBIOGEM.</t>
  </si>
  <si>
    <t>APORTACIÓN INICIAL:   MONTO: $110,000,000.00   FECHA: 20/12/2002
OBSERVACIONES: LA INFORMACIÓN QUE SE REPORTA, PRESENTA CIFRAS DE LOS ESTADOS FINANCIEROS DEL FONDO AL MES DE DICIEMBRE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</si>
  <si>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DICIEMBRE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</si>
  <si>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A LOS ESTADOS DE CUENTA DEL FONDO, DE LA FIDUCIARIA AL CIERRE DE DICIEMBRE DE 2018, Y DE LA OPERATIVA AL MES DE NOVIEMBRE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</si>
  <si>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DICIEMBRE DE 2018.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</si>
  <si>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DICIEMBRE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</si>
  <si>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DICIEMBRE DE 2018. LOS ESTADOS FINANCIEROS ESTAN DICTAMINADOS AL 31 DE DICIEMBRE DE 2017,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</si>
  <si>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ACCIONES DEL PERIODO: SE MINISTRARON DIVERSOS PROYECTOS DE INVESTIGACION VIGENTES DE LAS CONVOCATORIAS 2015 Y 2016. EL 22 DE NOVIEMBRE DE 2018, SE REALIZO LA SEGUNDA SESION ORDINARIA DEL COMITÉ TÉCNICO Y DE ADMINISTRACIÓN, EN LA QUE SE APROBARON LOS PROYECTOS FINALES A APOYAR, DE LA CONVOCATORIA 2017-2018.</t>
  </si>
  <si>
    <t>APORTACIÓN INICIAL:   MONTO: $108,191,470.00   FECHA: 21/12/2001
OBSERVACIONES: LA INFORMACIÓN SE REPORTA CON BASE EN LAS CIFRAS QUE REFLEJAN LOS ESTADOS FINANCIEROS DEL FONDO AL CIERRE DEL MES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</si>
  <si>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</si>
  <si>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FORMALIZACIÓN DE 8 PROYECTOS CONVOCATORIA 2017-4 Y 2018-1 EN ATENCIÓN A LAS DEMANDAS DE FOMENTO A LA PRODUCCIÓN FORESTAL SUSTENTABLE, SANIDAD FORESTAL, MONITOREO FORESTAL Y RESTAURACIÓN FORESTAL POR $33.82 MDP. APORTACIÓN 2018 CONAFOR AL FONDO SECTORIAL POR $50 MDP.</t>
  </si>
  <si>
    <t>APORTACIÓN INICIAL:   MONTO: $18,000,000.00   FECHA: 17/09/2002
OBSERVACIONES: LA INFORMACIÓN SE REPORTA CON BASE EN LAS CIFRAS QUE REFLEJAN LOS ESTADOS FINANCIEROS DEL FONDO, AL CIERRE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</si>
  <si>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SE ENTREGARON $13,175,000.00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</si>
  <si>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DICIEMBRE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</si>
  <si>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1,501.67 MILLONES DE PESOS PARA EL DESARROLLO DE PROYECTOS."</t>
  </si>
  <si>
    <t>APORTACIÓN INICIAL:   MONTO: $117,300,000.00   FECHA: 19/12/2002
OBSERVACIONES: LA INFORMACIÓN SE REPORTA CON BASE EN LAS CIFRAS QUE REFLEJAN LOS ESTADOS FINANCIEROS DEL FONDO AL CIERRE DEL MES DE DICIEMBRE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</si>
  <si>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SIN ACTUALIZACIÓN DE ESTOS DATOS POR PARTE DE LA SECRETARÍA ADMINISTRATIVA.</t>
  </si>
  <si>
    <t>APORTACIÓN INICIAL:   MONTO: $4,000,000.00   FECHA: 20/12/2002
OBSERVACIONES: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</si>
  <si>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</si>
  <si>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APORTACIÓN INICIAL:   MONTO: $30,000,000.00   FECHA: 24/09/2003
OBSERVACIONES: LA INFORMACIÓN SE REPORTA CON BASE EN LAS CIFRAS QUE REFLEJAN LOS ESTADOS FINANCIEROS DEL FONDO AL CIERRE DEL MES DE DICIEMBRE DE 2018.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</si>
  <si>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</si>
  <si>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4° TRIMESTRE SE FORMALIZARON SEIS CONVENIOS DE ASIGNACIÓN DE RECURSOS DE LA CONVOCATORIA 2018-1 "PROYECTOS DE INVESTIGACIÓN EN CTEI, VINCULADOS CON CIENTÍFICOS Y TECNÓLOGOS MEXICANOS EN EL EXTERIOR", Y SE REALIZÓ LA MINISTRACIÓN DE LOS PROYECTOS 278291 Y 280365. SE ENCUENTRAN EN EVALUACIÓN LAS 245 PROPUESTAS DE LA CONVOCATORIA 2018-1 PARA PRESENTAR PROYECTOS DE INVESTIGACIÓN EN CIENCIA, TECNOLOGÍA E INNOVACIÓN, VINCULADOS CON CIENTÍFICOS Y TECNÓLOGOS MEXICANOS EN EL EXTERIOR (2DA. FASE).</t>
  </si>
  <si>
    <t>APORTACIÓN INICIAL:   MONTO: $5,000,000.00   FECHA: 23/01/2004
OBSERVACIONES: LA INFORMACIÓN SE REPORTA CON BASE EN LAS CIFRAS QUE REFLEJAN LOS ESTADOS FINANCIEROS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</si>
  <si>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240.67 MILLONES DE PESOS PARA EL DESARROLLO DE PROYECTOS.</t>
  </si>
  <si>
    <t>APORTACIÓN INICIAL:   MONTO: $2,000,000.00   FECHA: 20/12/2007
OBSERVACIONES: LA INFORMACIÓN SE REPORTA CON BASE EN LAS CIFRAS QUE REFLEJAN LOS ESTADOS FINANCIEROS DEL FONDO AL CIERRE DEL MES DE DICIEMBRE 2018.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</si>
  <si>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NOVIEMBRE DE 2018,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</si>
  <si>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NOVIEMBRE DE 2018, MISMOS QUE PROPORCIONÓ LA FIDUCIARIA DEL FONDO. LOS DATOS ADMINISTRATIVOS SE REPORTAN CON BASE EN LA ÚLTIMA INFORMACIÓN PROPORCIONADA POR EL SECRETARIO ADMINISTRATIVO, DEBIDO A QUE A ESTA FECHA, NO FUE ACTUALIZADA.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</si>
  <si>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 A PROYECTOS.
CUMPLIMIENTO DE LA MISIÓN:
DURANTE EL PERIODO QUE SE INFORMA SE HAN APROBADO DOS PROYECTOS PARA LA INVESTIGACIÓN CIENTÍFICA POR $10´943,830.00, LOS CUALES SE ENCUENTRAN EN PROCESO DE FIRMA.</t>
  </si>
  <si>
    <t>APORTACIÓN INICIAL:   MONTO: $2,800,000.00   FECHA: 02/12/2008
OBSERVACIONES: LA INFORMACIÓN SE REPORTA CON BASE EN LAS CIFRAS QUE REFLEJAN LOS ESTADOS FINANCIEROS DEL FONDO AL CIERRE DE DICIEMBRE DE 2018. ESTADOS FINANCIEROS DICTAMINADOS AL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</si>
  <si>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19/02/2009
OBSERVACIONES: LA INFORMACIÓN SE REPORTA CON BASE EN LAS CIFRAS QUE REFLEJAN LOS ESTADOS FINANCIEROS DEL FONDO AL CIERRE DEL MES DE DICIEMBRE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</si>
  <si>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CUMPLIMIENTO DE LA MISIÓN:
CONVOCATORIA 2015-1, 6 PROYECTOS FORMALIZADOS; CONVOCATORIA 2016-2, 6 PROYECTOS FORMALIZADOS; CONVOCATORIA 2017-1, 1 PROYECTO EN PROCESO DE FORMALIZACIÓN; CONVOCATORIA 2017-2, 2 PROYECTOS EN PROCESO DE FORMALIZACIÓN.</t>
  </si>
  <si>
    <t>APORTACIÓN INICIAL:   MONTO: $50,000,000.00   FECHA: 31/12/2009
OBSERVACIONES: LA INFORMACIÓN SE REPORTA CON BASE EN LAS CIFRAS QUE REFLEJAN LOS ESTADOS FINANCIEROS DEL FONDO A DICIEMBRE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</si>
  <si>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SE HAN APROBADO POR EL CTA DEL FONDO 3 PROY. CORRESP. A LA CONV. PARA LA DINAMIZACIÓN DE SECTORES ECONÓMICOS ESTRATÉGICOS DEL EDO. DE CAMPECHE A TRAVÉS DE PROY. INNOVADORES" Y 1 BAJO LA MODALIDAD DE ADJUDICACIÓN DIRECTA, LOS CUALES YA SE REALIZO LA APORTACIÓN DE CADA UNO.</t>
  </si>
  <si>
    <t>APORTACIÓN INICIAL:   MONTO: $139,286,812.00   FECHA: 27/09/2010
OBSERVACIONES: LA INFORMACIÓN SE REPORTA CON BASE EN LAS CIFRAS QUE REFLEJAN LOS ESTADOS FINANCIEROS DEL FONDO AL CIERRE DEL MES DE DICIEMBRE DE 2018.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</si>
  <si>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 DEL FONDO, DE LA FIDUCIARIA AL CIERRE DEL MES DE DICIEMBRE 2018 Y DE LA OPERATIVA AL MES DE DE NOVIEMBRE 2015.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</si>
  <si>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FORMALIZO EL CONTRATO CON EL DESPACHO BECERRIL, COCA &amp; BECERRIL, POR DE $308,879.00. SE FORMALIZARON 8 CURSOS DE CERTIFICACIONES CON DOS PROVEEDORES AQUA INTERACTIVE, S. DE R. DE C.V. Y EMEX NEGOCIOS CASVARFI, S.A. DE C.V., DE LOS CUALES SOLO MINISTRARON 5 A FAVOR DEL PROVEEDOR AQUA,POR $ 8,433,000.00. SE REALIZÓ EL PAGO DE TERCERA MINISTRACIÓN DEL PROYECTO 277978 MONITOR DE IMÁGENES EN INTERNET A CARGO DEL INST. NAL. DE ASTROFÍSICA ÓPTICA Y ELECTRÓNICA (INAOE). POR $ 1,592,364.42.</t>
  </si>
  <si>
    <t>APORTACIÓN INICIAL:   MONTO: $3,000,000.00   FECHA: 14/08/2014
OBSERVACIONES: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</si>
  <si>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CUTRO PROYECTOS EN EJECUCION, A LOS CUALES SE TIENE PENDIENTE DE PROPORCIONAR RECURSOS POR $17'620,374.23
CUMPLIMIENTO DE LA MISIÓN:
DURANTE EL PERIODO QUE SE INFORMA SE HAN OTORGADO RESURSOS A LOS SUJETOS DE APOYO POR $33'693,000.00 MILLONES DE PESOS.</t>
  </si>
  <si>
    <t>APORTACIÓN INICIAL:   MONTO: $8,000,000.00   FECHA: 30/05/2014
OBSERVACIONES: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</si>
  <si>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94 MINISTRACIONES A LOS APOYOS DE PROYECTOS DE INVESTIGACIÓN (CONVOCATORIAS Y PROGRAMAS DEL CTA), AUTORIZADOS PREVIAMENTE EN EL PRESUPUESTO PARA EL EJERCICIO 2014, 2015 ,2016, 2017 Y 2018.
CUMPLIMIENTO DE LA MISIÓN:
DERIVADO DE LAS CONVOCATORIAS DE 2014 A 2018, SE HAN AUTORIZADO Y FORMALIZADO 60 PROYECTOS; LOS CUALES SUMAN UN TOTAL DE $94'115,962.73; AL 31 DE DICIEMBRE DE 2018 SE HAN ENTREGADO RECURSOS POR $82'234,050.73.</t>
  </si>
  <si>
    <t>APORTACIÓN INICIAL:   MONTO: $15,000,000.00   FECHA: 07/07/2014
OBSERVACIONES: LA INFORMACIÓN SE REPORTA CON BASE EN LAS CIFRAS QUE REFLEJAN LOS ESTADOS FINANCIEROS DEL FONDO AL CIERRE DEL MES DE DICIEMBRE DE 2018.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</si>
  <si>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ESTE PERIODO SE REALIZÓ LA PRIMERA SESIÓN ORDINARIA DEL CONSEJO TÉCNICO Y DE ADMINISTRACIÓN EL 02 DE MARZO, EN DONDE SE PRESENTO Y APROBÓ EL PRESUPUESTO Y EL PROGRAMA OPERATIVO ANUAL PARA 2018. ASIMISMO, LOS SECRETARIOS TÉCNICO Y ADMINISTRATIVO INFORMARON SOBRE EL AVANCE DE LOS PROYECTOS DE LA CONVOCATORIA 2016-1 Y LA PROGRAMACIÓN DE EVALUACIONES TÉCNICO FINANCIERAS A LOS PROYECTOS DE LA CONVOCATORIA 2017-1, Y EL CIERRE AL EJERCICIO PRESUPUESTAL 2017. "</t>
  </si>
  <si>
    <t>APORTACIÓN INICIAL:   MONTO: $10,000,000.00   FECHA: 29/02/2016
OBSERVACIONES: LA INFORMACIÓN SE REPORTA CON BASE A LAS CIFRAS QUE REFLEJAN LOS ESTADOS FINANCIEROS DEL FONDO, AL MES DE DICIEMBRE DE 2018.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</si>
  <si>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15/11/2017
OBSERVACIONES: NO SE ELABORAN ESTADOS FINANCIEROS TODAVÍA. LA INFORMACIÓN SE REPORTA CON BASE EN LAS CIFRAS QUE REFLEJA EL ESTADO DE CUENTA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</si>
  <si>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CUARTO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</si>
  <si>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DE IMPUESTOS CORRESPONDIENTES</t>
  </si>
  <si>
    <t>APORTACIÓN INICIAL:   MONTO: $10,000,000.00   FECHA: 12/11/2010
OBSERVACIONES: EN ESTE TRIMESTRE SE GENERARON ÚNICAMENTE PRODUCTOS FINANCIEROS POR EL PATRIMONIO INVERTIDO EN LA INSTITUCIÓN BANCARIA Y PAGO DE IMPUESTOS CORRESPONDIENTES</t>
  </si>
  <si>
    <t>APORTACIÓN INICIAL:   MONTO: $11,027,528.68   FECHA: 28/10/2004
OBSERVACIONES: EL IMPORTE DE EGRESOS ACUMULADOS SE REFIERE A LOS MONTOS EROGADOS PARA PROYECTOS APOYADOS EN EL PERIODO ENERO A DICIEMBRE DE 2018. SE ADJUNTA NOTA ACLARATORIA CON RELACIÓN A LOS ESTADOS DE CUENTA ADJUNTOS</t>
  </si>
  <si>
    <t>DESTINO: 1.- SE GENERARON INTERESES BANCARIOS EN EL PERÍODO DE ENERO-DICIEMBRE, POR LA CANTIDAD DE $8,774,797.81 (OCHO MILLONES SETECIENTOS SETENTA Y CUATRO MIL SETECIENTOS NOVENTA Y SIETE PESOS 81/100 M.N) 2.- COMISIONES BANCARIAS POR LA ADMINISTRACIÓN EN EL PERÍODO DE ENERO-DICIEMBRE, POR UN IMPORTE DE $191,840.22 (CIENTO NOVENTA Y UN MIL OCHOCIENTOS CUARENTA PESOS 22/100 M.N) 3.- EL 13 DE ABRIL 2018, SE LLEVÓ A CABO LA 1RA. SESIÓN ORDINARIA DEL COMITÉ TÉCNICO Y DE ADMINISTRACIÓN (FIDEICOMISO), 4.- SE LLEVÓ A CABO LA SEGUNDA SESIÓN ORDINARIA DEL COMITÉ TÉCNICO Y DE ADMINISTRACIÓN DEL FIDEICOMISO, EL 02 DE OCTUBRE DE 2018, 5.- SE LLEVÓ A CABO LA PRIMERA SESIÓN EXTRA ORDINARIA DEL COMITÉ TÉCNICO Y DE ADMINISTRACIÓN DEL FIDEICOMISO, EL 07 DE DICIEMBRE DE 2018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</si>
  <si>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ENERO-DICIEMBRE, POR LA CANTIDAD DE $8,774,797.81 (OCHO MILLONES SETECIENTOS SETENTA Y CUATRO MIL SETECIENTOS NOVENTA Y SIETE PESOS 81/100 M.N) 2.- COMISIONES BANCARIAS POR LA ADMINISTRACIÓN EN EL PERÍODO DE ENERO-DICIEMBRE, POR UN IMPORTE DE $191,840.22 (CIENTO NOVENTA Y UN MIL OCHOCIENTOS CUARENTA PESOS 22/100 M.N) 3.- EL 13 DE ABRIL 2018, SE LLEVÓ A CABO LA 1RA. SESIÓN ORDINARIA DEL COMITÉ TÉCNICO Y DE ADMINISTRACIÓN (FIDEICOMISO), 4.- SE LLEVÓ A CABO LA SEGUNDA SESIÓN ORDINARIA DEL COMITÉ TÉCNICO Y DE ADMINISTRACIÓN DEL FIDEICOMISO, EL 02 DE OCTUBRE DE 2018, 5.- SE LLEVÓ A CABO LA PRIMERA SESIÓN EXTRA ORDINARIA DEL COMITÉ TÉCNICO Y DE ADMINISTRACIÓN DEL FIDEICOMISO, EL 07 DE DICIEMBRE DE 2018</t>
  </si>
  <si>
    <t>DESTINO: EL DESTINO DE LOS RECURSOS AL 4TO TRIMESTRE 2018 FUE PARA LO SIGUIENTE: . FORTALECIMIENTO DE LA INFRAESTRUCTURA DE DIVERSAS ÁREAS, ASÍ COMO PARA PROYECTOS DE INVESTIGACIÓN DEL CICESE $ 5,691,646.68 . BIOCOMBUSTIBLES A PARTIR DE MICROALGAS UTILIZANDO ENERGÍA SOLAR $300,000.00 . MEDICIÓN Y ANÁLISIS METOCÉANICO DEL GOLFO DE MÉXICO $ 3,259,867.97 . ESTUDIOS OCEANOGRÁFICOS DEL PACIFICO MEXICANO Y GOLFO DE CALIFORNIA $1,277,608.00 . FIDEICOMISO (INTERESES, HONORARIOS, INVERSIÓN) $ 80,040.00 . PAGO DE INCENTIVOS $ 2,836,839.00 . PAGO A PARTICIPANTES EN LOS PROYECTOS DE OTRAS INSTITUCIONES (METOCÉANICO) LA CANTIDAD DE $1,333,198.48 . CONSTRUCCIÓN DEL EDIFICIO DE OCEANOGRAFÍA FÍSICA $ 1,500,000.00 . APOYO A LOS PROYECTOS DE INVESTIGACIÓN DEL GRUPO CANEK $14,500,000.00 . ESTUDIO DE LINEA BASE AMBIENTAL $10,950,000.00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</si>
  <si>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4TO. TRIM DE 2018, RESULTANDO UNA DISPONIBILIDAD DE $75,414,481.62</t>
  </si>
  <si>
    <t>DESTINO: DE ACUERDO CON EL REGLAMENTO VIGENTE DE LA PRESTACIÓN DE FONDO DE AHORRO SE DESTINARÁ PARA EL OTORGAMIENTO DE PRÉSTAMOS Y RETIROS A LAS SOLICITUDES DE LOS EMPLEADOS INTERESADOS.
CUMPLIMIENTO DE LA MISIÓN:
SE OPERARON EL 100% DE LAS 714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</si>
  <si>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AL 31 DE DIOEMBRE DE 2018, YA ESTAN DEFINIDOS LOS PROYECTOS DE LAS CONVOCATORIAS 2017-01 Y 2017-02, INCLUSIVE YA SE ENTREGARON LAS PRIMERAS MINISTRACIONES.</t>
  </si>
  <si>
    <t>APORTACIÓN INICIAL:   MONTO: $5,000,000.00   FECHA: 12/04/2002
OBSERVACIONES: EL CONACYT Y EL GOBIERNO DEL ESTADO DE AGUASCALIENTES SON FIDEICOMITENTES. LA INFORMACIÓN SE REPORTA CON BASE EN LAS CIFRAS QUE REFLEJAN LOS ESTADOS FINANCIEROS AL CIERRE DEL MES DE DICIEMBRE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</si>
  <si>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DICIEMBRE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</si>
  <si>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DEL FONDO AL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</si>
  <si>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SE CUMPLIERON CON LAS METAS PROGRAMADAS CORRESPONDIENTE A LAS MINISTRACIONES OTORGADAS DURANTE EL PERIODO QUE SE INFORMA PARA EL DESARROLLO DE PROYECTOS.</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</si>
  <si>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DICIEMBRE DE 2018.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</si>
  <si>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DICIEMBRE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</si>
  <si>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DICIEMBRE DE 2018. EL PATRIMONIO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</si>
  <si>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</si>
  <si>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FINANCIEROS DEL FONDO AL CIERRE DE DICIEMBRE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</si>
  <si>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2018
CUMPLIMIENTO DE LA MISIÓN:
DURANTE EL PERIODO QUE SE INFORMA HAN APORTADO 42,000,000.00 MILLONES DE PESOS Y SE HAN APROBADO 235,115,809.99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</si>
  <si>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DICIEMBRE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</si>
  <si>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DICIEMBRE DE 2018. AL INICIO DEL EJERCICIO 2018 PRESENTO UN SALDO POR PAGAR A ACREDORES POR $30,568.24, LOS CUALES A LA FECHA HAN SIDO CUBIERTOS EN SU TOTALIDAD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</si>
  <si>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TIENEN RESTRINGIDOS RECURSOS POR LA CANTIDAD DE $36MDP PESOS PARA CONVOCATORIAS 2018 01,03,,04 Y 05 SE FORMALIZARON RECURSOS DE LA CONVOCATORIA 2018-02 Y SE MINISTRARON RECURSOS A PROYECTOS POR $41'403,974.04</t>
  </si>
  <si>
    <t>APORTACIÓN INICIAL:   MONTO: $3,000,000.00   FECHA: 14/12/2001
OBSERVACIONES: EL CONACYT Y EL GOBIERNO DEL ESTADO DE QUINTANA ROO PARTICIPAN COMO FIDEICOMITENTES DEL FONDO. LA INFORMACIÓN FINANCIERA SE REPORTA CON BASE EN LAS CIFRAS QUE REFLEJAN LOS ESTADOS FINANCIEROS DEL FONDO A DICIEMBRE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</si>
  <si>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4° TRIMESTRE 2018 SE APROBÓ LA ASIGNACIÓN DE RECURSOS A LAS PROPUESTAS: SLP 2018-08-01-128987 Y 2018-09-01-130094, EN EL ESTADO DE SAN LUIS POTOSÍ. ASÍ MISMO, SE PERCIBIERON RECURSOS DE GOBIERNO DEL ESTADO.</t>
  </si>
  <si>
    <t>APORTACIÓN INICIAL:   MONTO: $6,000,000.00   FECHA: 01/03/2002
OBSERVACIONES: LA INFORMACIÓN SE REPORTA CON BASE EN LAS CIFRAS QUE REFLEJAN LOS ESTADOS FINANCIEROS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</si>
  <si>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</si>
  <si>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APROBARON EN CTA 2 PROYECTOS DE LA CONVOCATORIA 2016/01 POR UN IMPORTE DE $ 4,814,315.00 PROXIMOS A FIRMA DEL CONVENIO.
CUMPLIMIENTO DE LA MISIÓN:
SIN ACTUALIZACIÓN DE DATOS.</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</si>
  <si>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DICIMBRE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</si>
  <si>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FINANCIEROS SE REPORTAN CON BASE EN LAS CIFRAS QUE REFLEJAN LOS ESTADOS DE CUENTA AL CIERRE DEL FONDO AL MES DE DICIEMBRE DE 2018, DE LA FIDUCIARIA.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</si>
  <si>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DURANTE EL PERIODO QUE SE INFORMA SE LLEVARON A CABO LA PRIMERA REUNIÓN EXTRAORDINARIA 2018 EL DIA 24 DE OCTUBRE Y LA SEGUNDA REUNIÓN ORDINARIA EL DÍA 22 DE NOVIEMBRE; SE FORMALIZARON LOS PROYECTOS ZAC-2018-01-01-81557 POR UN IMPORTE DE $75'000,000.00, ZAC-2018-02-02-86979 POR UN IMPORTE DE $90'000,000.00 , ZAC-2018-05-01-125266 POR UN IMPORTE DE $999,999.96 Y ZAC-2018-06-01-130135 POR UN IMPORTE DE $5'000,000.00.</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</si>
  <si>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</si>
  <si>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DICIEMBRE 2018 Y DE LAS CUENTAS OPERATIVAS AL CIERRE DE DICIEMBRE 2017 Y DICIEMBRE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</si>
  <si>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CIENTÍFICA Y TECNOLÓGICA DEL ESTADO DE BAJA CALIFORNIA SUR.
CUMPLIMIENTO DE LA MISIÓN:
DURANTE EL PERIODO QUE SE INFORMA HAN MINISTRADO $ 38,862,093.87 MILLONES DE PESOS Y SE HAN APROBADO $47,283,431.37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</si>
  <si>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DICIEMBRE DE 2018. ALGUNOS DE LOS DATOS ADMINISTRATIVOS, NO FUERON ACTUALIZADOS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</si>
  <si>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APOYOS PARA LA INVESTIGACIÓN CIENTÍFICA Y TECNOLÓGICA DEL ESTADO Y GASTO OPERATIVO.
CUMPLIMIENTO DE LA MISIÓN:
DURANTE EL PERÍODO QUE SE INFORMA NO SE HAN RECIBIDO APORTACIONES.</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</si>
  <si>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DICIEMBRE DE 2018.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</si>
  <si>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2018, SE FORMALIZARON LOS RECURSOS DE LAS CONVOCATORIAS 2017: 01,02,03, Y 2018-01,02,03,04 Y 05 Y SE TIENEN RECURSOS MINISTRADOS A PROYECTOS POR UN MONTO DE $29,971,507.49 PESOS.</t>
  </si>
  <si>
    <t>APORTACIÓN INICIAL:   MONTO: $3,000,000.00   FECHA: 24/10/2002
OBSERVACIONES: EL CONACYT Y EL GOBIERNO DEL ESTADO DE YUCATAN PARTICIPAN COMO FIDEICOMITENTES EN EL FONDO. LA INFORMACIÓN SE REPORTA CON BASE EN LAS CIFRAS QUE REFLEJAN LOS ESTADOS FINANCIEROS DEL FONDO AL MES DE DICIEMBRE DE 2018.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</si>
  <si>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OPERATIVO DEL FIDEICOMISO.
CUMPLIMIENTO DE LA MISIÓN:
DURANTE EL PERIODO QUE SE INFORMA HAN APORTADO $0.00 MILLONES DE PESOS PARA EL DESARROLLO DE PROYECTOS CIFRAS A MARZO.</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</si>
  <si>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DICIEMBRE DE 2018. DURANTE ESTE EJERCICIO NO HAN EXISTIDO APORTACIONES POR PARTE DE LOS FIDEICOMITENTES, SE HA OPERADO CON LOS REMANENTES DE EJERCICIOS ANTERIORES Y LOS RENDIMIENTOS GENERADOS. ACTUALMENTE NO HAY SECRETARIO ADMINISTRATIVO DEL FONDO, EL GOBIERNO DEL ESTADO NO HA DESIGNADO A ALGUIEN.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</si>
  <si>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AL CIERRE DEL MES DE DICIEMBRE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</si>
  <si>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DE LA CONVOCATORIAS DEL 2018, SE FORMALIZARON 4 PROYECTOS POR LA CANTIDAD DE $ 72,000,000.00, DE LOS CUALES SE HAN MINISTRADO $ 9,550,000.00
CUMPLIMIENTO DE LA MISIÓN:
LOS EGRESOS ACUMULADOS SE INTEGRAN POR: RECURSOS MINISTRADOS EN EL PERIODO $ 66,903,000.00 GASTOS DE OPERACIÓN Y CUENTAS E IMPUESTOS POR PAGAR DEL EJERCICIO 2017 $ 1,815,954.25</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</si>
  <si>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</si>
  <si>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(1ERA. MIN. JAL-2016-01-02-279011 $3,827,232.00) - (1ERA. MIN. JAL-2016-01-01-279040 $2,891,000.00) - (2DA. MIN. 2014-01-250264 $19,778,900.00) - (1ERA. MIN. JAL-2016-02-01-278983 $2,796,513.00) - (AMPLIACIÓN PRESUP. PROYECTO 2015-01-260600 $10,000,000.00) - (2DA. MIN. JAL-2015-03-01-272478 $39,537,500.00) - (1ERA. MIN. JAL-2017-04-01-291524 $1,687,383.00) - (1 ERA. MIN. JAL-2017-01-01-291274 $6,878,790.00) - (JAL-2017-05-01-293007 $18,002,412.00) - (JAL-2017-06-01-6104 $19,387,250.00) - (JAL-2017-07-01-292640 $59,998,600.00)
CUMPLIMIENTO DE LA MISIÓN:
DURANTE EL PERIODO QUE SE INFORMA, EL GOBIERNO DEL ESTADO DE JALISCO APORTO $20,000,000.00 Y SE RECIBIO APORTACIÓN DE CONACYT POR $40,000,000.00 CORRESPONDIENTES AL PERIODO 2018.</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</si>
  <si>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</si>
  <si>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2018, SE REALIZARON TAREAS DE APOYO Y SEGUIMIENTO A LOS PROYECTOS VIGENTES, SE RESTRINGIERON RECURSOS PARA CONVOCATORIAS 2018,01,02 Y 03 Y FALTAN RECURSOS POR MINISTRAR A PROYECTOS POR LA CANTIDAD DE $2'970,000.00 PESOS</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</si>
  <si>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DICIEMBRE 2018.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</si>
  <si>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COLIMA.
CUMPLIMIENTO DE LA MISIÓN:
DURANTE EL PERIODO QUE SE INFORMA NO SE HAN REALIZADO MINISTRACIONES A PROYECTOS, ASÍ COMO TAMPOCO SE HAN DECLARADO ACUERDOS.</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</si>
  <si>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DICIEMBRE DE 2018.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</si>
  <si>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 NO SE RECIBIO NI SE OTORGO MINISTRACIÓN A SUJETOS DE APOYO.</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</si>
  <si>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</si>
  <si>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DEL FONDO Y EL FORMATO ADMINISTRATIVO AL CIERRE DEL MES DE DICIEMBRE DE 2018. EL PATRIMONIO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</si>
  <si>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DURANTE EL PERIODO SE INFORMA QUE NO SE HAN RECIBIDO APORTACIONES Y NO SE HAN ENTREGADO RECURSOS.</t>
  </si>
  <si>
    <t>APORTACIÓN INICIAL:   MONTO: $3,700,000.00   FECHA: 20/10/2004
OBSERVACIONES: EL CONACYT Y EL GOBIERNO DEL ESTADO DE MEXICO PARTICIPAN COMO FIDEICOMITENTES EN EL FONDO. LA INFORMACIÓN SE REPORTA CON BASE EN LAS CIFRAS QUE REFLEJAN LOS ESTADOS FINANCIEROS DEL FONDO AL CIERRE DEL MES DE DICIEMBRE DE 2018.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</si>
  <si>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DICIEMBRE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</si>
  <si>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DURANTE EL PERIODO QUE SE REPORTA SE REALIZARON MINISTRACIONES A PROYECTOS DE INVESTIGACIÓN DEL ESTADO DE VERACRUZ.</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</si>
  <si>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DICIEMBRE DE 2018.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</si>
  <si>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LOS ESTADOS DE CUENTA DEL FONDO AL CIERRE DEL MES DE DICIEMBRE DE 2018 DE LA FIDUCIARIA, Y AL MES DE NOVIEMBRE DE 2018 DE LA CUENTA OPERATIVA.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</si>
  <si>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ENTREGADO RECURSOS POR $238,492,856.63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</si>
  <si>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</si>
  <si>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SE ESTÁN APOYANDO ACTUALMENTE EL DESARROLLO DE TRES PROYECTOS LOS CUALES SON: "TALLERES CMO-BIRS, INVESTIGACIÓN Y ENSEÑANZA DE LAS MATEMÁTICAS", “CONSTRUCCIÓN CASA MATEMÁTICAS OAXACA" Y "DESARROLLO DE UN MODELO DE CENTRO DE INNOVACIÓN Y NEGOCIOS PARA EL SECTOR AGROINDUSTRIAL DE OAXACA, ETAPA DE PRUEBA" LOS DOS PRIMEROS A CARGO DE LA UNIVERSIDAD AUTÓNOMA DE MÉXICO Y EL TERCERO A CARGO DEL CIATEQ, A.C. CENTRO DE TECNOLOGÍA AVANZADA, TERMINADO LOS TRES PROYECTOS EN EL AÑO 2019.</t>
  </si>
  <si>
    <t>APORTACIÓN INICIAL:   MONTO: $14,000,000.00   FECHA: 29/09/2008
OBSERVACIONES: FONDO MIXTO CONACYT - GOBIERNO DEL ESTADO DE OAXACA. LA INFORMACIÓN SE REPORTA CON BASE EN LAS CIFRAS QUE REFLEJAN LOS ESTADOS FINANCIEROS DEL FONDO AL CIERRE DEL MES DE DICIEMBRE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</si>
  <si>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DICIEMBRE 2018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</si>
  <si>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1,736.76 CORRESPONDEN A INTERESES AL 31 DE DICIEMBRE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</si>
  <si>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31 DE DICIEMBRE DE 2018 EMITIDO POR LA FIDUCIARIA; ASÍ COMO DE LOS ESTADOS DE SITUACIÓN FINANCIERA DEL FIDEICOMISO DENOMINADO "FONDO DE INVESTIGACIÓN CIENTÍFICA Y DESARROLLO TECNOLÓGICO DEL CENTRO PÚBLICO DE INVESTIGACIÓN" AL MISMO PERIODO EMITIDOS POR INFOTEC COMO FIDEICOMITENTE.</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</si>
  <si>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</si>
  <si>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$302,157,360.00   FECHA: 22/12/2015
OBSERVACIONES: AL PERIODO SE REPORTA EL PATRIMONIO CONTABLE AL FINAL DEL EJERCICIO 2017, LO COMPONE EL SALDO NETO EN LA CUENTA DE INVERSIÓN EN LA TESORERÍA DE LA FEDERACIÓN, SIN DESCONTAR COMPROMISOS DE PAGO POR ACUERDOS EN EJECUCIÓN AUTORIZADOS POR EL COMITÉ TÉCNICO DEL FIDEICOMISO. POR OTRA PARTE, SE INFORMA QUE SE CUENTA CON APORTACIÓN AL FIDEICOMISO POR 161,771,263.00, COMO SE INDICA EN LA CUENTA POR LIQUIDAR CERTIFICADA 1173 DEL 31 DE DICIEMBRE DE 2018, CANTIDAD QUE SE VERÁ REFLEJADA EN EL MES ENERO DE 2019, YA QUE FUE ABONADA A LA CUENTA DEL FIDUCIARIO EL 15 DE ENERO DE 2019.</t>
  </si>
  <si>
    <t>DESTINO: AL CUARTO TRIMESTRE DE 2018, EL TOTAL DE EGRESOS DEL FONDO DE AYUDA, ASISTENCIA Y REPARACIÓN INTEGRAL ASCENDIÓ A $1,004,870,468.32, DE LOS CUALES $999,463,909.40 SE DESTINARON AL PAGO DE RECURSOS DE AYUDA Y DE COMPENSACIONES COMO PARTE DE LA REPARACIÓN INTEGRAL; $5,357,737.44 AL PAGO DE HONORARIOS FIDUCIARIOS; Y $48,821.48 AL PAGO DE COMISIONES BANCARIAS.
CUMPLIMIENTO DE LA MISIÓN:
DURANTE EL CUARTO TRIMESTRE DE 2018, SE ATENDIERON 4,109 DETERMINACIONES Y DICTÁMENES POR CONCEPTO DE RECURSOS DE AYUDA Y DE COMPENSACIONES COMO PARTE DE LA REPARACIÓN INTEGRAL, A FAVOR DE 2,414 PERSONAS VÍCTIMAS, HABIÉNDOSE EJERCIDO RECURSOS DEL FONDO DE AYUDA, ASISTENCIA Y REPARACIÓN INTEGRAL POR $146,481,136.76</t>
  </si>
  <si>
    <t>APORTACIÓN INICIAL:   MONTO: $500,000.00   FECHA: 01/12/2014
OBSERVACIONES: EL FIDEICOMISO NO CUENTA CON COMITÉ TÉCNICO. LOS ESTADOS FINANCIEROS INCLUYEN LA PROVISIÓN DE HONORARIOS FIDUCIARIOS CORRESPONDIENTE AL MES DE DICIEMBRE 2018.</t>
  </si>
  <si>
    <t>DESTINO: LOS RECURSOS PÚBLICOS FEDERALES, EN EL CUARTO TRIMESTRE DEL 2018,SE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</si>
  <si>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2018. LA DISPONIBILIDAD POR $45,200,847.40 CORRESPONDEN A LAS REPORTADAS POR LA INSTITUCIÓN FIDUCIARIA BANOBRAS AL 31/12/2018 (CIFRAS PRELIMINARES)</t>
  </si>
  <si>
    <t>DESTINO: AL CUARTO TRIMESTRE DEL EJERCICIO FISCAL 2018 NO SE HAN APORTADO RECURSOS PUBLICOS FEDERALES A ESTE FIDEICOMISO
CUMPLIMIENTO DE LA MISIÓN:
LA MISIÓN Y FINES PARA LOS CUALES FUE CREADO EL FIDEICOMISO, SE HAN CUMPLIDO A CABALIDAD,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</si>
  <si>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CUARTO TRIMESTRE DEL EJERCICIO FISCAL 2018, NO SE HAN APORTADO RECURSOS PUBLICOS FEDERALES A ESTE FIDEICOMISO.</t>
  </si>
  <si>
    <t>DESTINO: AL CUARTO TRIMESTRE DEL EJERCICIO FISCAL 2018 NO SE HAN APORTADO RECURSOS PÚBLICOS FEDERALES A ESTE FIDEICOMISO.
CUMPLIMIENTO DE LA MISIÓN:
LA MISIÓN Y FINES DE ESTE FIDEICOMISO, SE HAN CUMPLIDO CABALMENTE,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</si>
  <si>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2018, LA CUAL ASCIENDE A 16,447,355.00. AL CUARTO TRIMESTRE DEL EJERCICIO FISCAL 2018. NO SE HAN APORTADO RECURSOS PÚBLICOS FEDERALES A ESTE FIDEICOMISO.</t>
  </si>
  <si>
    <t>DESTINO: LOS $106,175,685.94 CONSIDERA LA EXPROPIACIÓN DEL PROYECTO XOXOCOTLÁN OAXACA Y AL FINANCIAMIENTO DE LOS PROYECTOS AUTORIZADOS POR EL COMITE TECNICO CONFORME AL OBJETO Y FINES DEL FIDEICOMISO
CUMPLIMIENTO DE LA MISIÓN:
SE ENCUENTRAN OPERANDO CON NORMALIDAD EN EL FORTALECIMIENTO Y AMPLIACIÓN DE LA INFRAESTRUCTURA CULTURAL</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</si>
  <si>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LOS MESES DE FEBRERO Y OCTUBRE DE 2018 SE SOLICITÓ EL REEMBOLSO DE $174,949.47 Y 215,935.72 RESPECTIVAMENTE, CON LO QUE SE CUBRIÓ EL PAGO DE PRIMAS DE ANTIGÜEDAD TRABAJADORES DE EDUCAL, MISMOS QUE FUERON RECUPERADOS DURANTE EL EJERCICIO 2018.</t>
  </si>
  <si>
    <t>APORTACIÓN INICIAL:   MONTO: $35,000,000.00   FECHA: 02/12/1997
OBSERVACIONES: EL SALDO FINAL DEL EJERCICIO FISCAL ANTERIOR: CORRESPONDE A LA DISPONIBILIDAD AL 31 DE DICIEMBRE DE 2017. EL IMPORTE DE LOS CONCEPTOS DE INGRESOS Y EGRESOS: CORRESPONDEN AL PERÍODO ENERO-DICIEMBRE 2018. EL MONTO DEL RUBRO "SALDO NETO DEL PERÍODO A INFORMAR": SE REFIERE A LA DISPONIBILIDAD FINAL AL 31 DE DICIEMBRE DE 2018.</t>
  </si>
  <si>
    <t>DESTINO: LA PROVISIÓN DE LAS APORTACIONES NECESARIAS PARA CUBRIR LOS COMPROMISOS CONTRAIDOS POR LA SELECCION DE 10 LARGOMETRAJES EN EL EJERCICIO 2018, LOS CUALES CONTRIBUYEN A LA META DEL FIDEICOMISO, ASÍ COMO LAS EROGACIONES REALIZADAS EN EL PERIODO CORRESPONDIENTES A MINISTRACIONES DE APOYOS OTORGADOS A PRODUCCIONES EN PROCESO, CONFORME A LOS CONTRATOS DE COPRODUCCION CORRESPONDIENTES; HONORARIOS NOTARIALES Y EL ENTERO DE LOS IMPUESTOS DEL PERIODO.
CUMPLIMIENTO DE LA MISIÓN:
EL FIDEICOMISO TIENE LA FINALIDAD DE FOMENTAR Y PROMOVER PERMANENTEMENTE LA INDUSTRIA CINEMATOGRÁFICA NACIONAL, AL PERIODO QUE SE INFORMA HA SELECCIONADO 10 PROYECTOS DE LARGOMETRAJE.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</si>
  <si>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2017. EL MONTO DE LOS INGRESOS ACUMULADOS Y EGRESOS ACUMULADOS: CORRESPONDEN AL PERÍODO ENERO-DICIEMBRE DE 2018. EL SALDO NETO DEL PERÍODO A INFORMAR SE REFIERE A LA DISPONIBILIDAD FINAL AL 31 DE DICIEMBRE DE 2018.</t>
  </si>
  <si>
    <t>DESTINO: EN EL MES DE JUNIO SE RECIBIERON RECURSOS POR 4 MILLONES DE PESOS DE RECURSOS PÚBLICOS FEDERALES PARA EL PAGO DE HONORARIOS ASIMILABLES A SALARIOS Y SERVICIOS DE IMPRESIÓN.
CUMPLIMIENTO DE LA MISIÓN:
SE HA CUMPLIDO LA MISIÓN Y FINES EN 4O. TRIMESTRE, CON UN TOTAL DE 39,034 VISITANTES: 10,VISITAS GUIADAS, 50 ASISTENTES; 46 VISITAS ESCOLARES, 1,720; 63 TALLERES NIÑOS-PADRES, 382 PERSONAS; 9 TALLERES ARTESANOS, 78; 18 TALLERES ESP, 302; 21 SESIONES CUENTACUENTOS, 879 ASISTENTES ; 25 PROYECCIONES DE VIDEO, 512 PERSONAS; 4 EXPO TEMPORALES E ITINERANTES, CONFERENCIAS MESAS REDONDAS 3, 330; FUNCIONES MUSICA Y DANZA 11, 1,363; DESFILE Y EXHIBICIÓN PÚBLICA ANUAL DE ALEBRIGES MONUMENTALES.</t>
  </si>
  <si>
    <t>APORTACIÓN INICIAL:   MONTO: $7,000,000.00   FECHA: 06/11/2006
OBSERVACIONES: LAS CIFRAS PRELIMINARES QUE SE REPORTAN AL CUARTO TRIMESTRE DE 2018 SON LAS PROPORCIONADAS POR EL FIDEICOMISO, ASÍ COMO LAS CONSIGNADAS EN LOS ESTADOS FINANCIEROS, LA DISPONIBILIDAD POR $15'063,753.18 CORRESPONDEN AL 31/12/2018, INCLUYEN LO CORRESPONDIENTE A DISPONIBILIDAD EN TESORERÍA, CAJA, BANCOS,DEUDORES DIVERSOS, EXISTENCIAS EN PODER DEL FIDUCIARIO Y CLIENTES, INGRESOS POR VENTAS DE SERVICIOS.</t>
  </si>
  <si>
    <t>DESTINO: SE APLICARON A LAS EXPOSICIONES Y VISITANTES SIGUIENTES; DEL 2017: CHÉ UNA ODISEA AFRICANA, 20,919, DESPLAZAMIENTO DEL LÍMITE, 2,815. DEL 2018: MUESTRA FOTOGRAFICA VAQUITA MARINA, 2,058 VISITANTES; VALERIO OLIGIATI: LA IDEA DE ARQUITECTURA,RECIBIÓ 3,361; VATICANO DE SAN PEDRO A FRANCISCO 254,437, PLURAL COMO EL TIEMPO 34,451, LUNA Y SOL DUALIDAD 11,275; NACIMIENTO MIRADAS EN EL TIEMPO, 1,808. MURALES Y EDIFICIO RECIBIERON 58,976; EXPOSICIONES 2017-2018, 23,734; EXPOSICIONES Y ACERVO 2018, 366,366; TOTAL 390,100.
CUMPLIMIENTO DE LA MISIÓN:
LA MISIÓN Y FINES DEL MANDATO, SE HAN CUMPLIDO CABALMENTE, EN EL CUARTO TRIMESTRE DEL EJERCICIO FISCAL 2018,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</si>
  <si>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31 DE DICIEMBRE DE 2018(CIFRAS PRELIMINARES).</t>
  </si>
  <si>
    <t>DESTINO: EN EL CUARTO TRIMESTRE DEL EJERCICIO FISCAL 2018,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2018, AL PROGRAMAR. EL OTORGAMIENTO DE UN TOTAL DE 1,750 ESTÍMULOS A LA CREACIÓN ARTÍSTICA A TRAVÉS DE 16 PROGRAMAS CULTURALES, AL 31 DE DICIEMBRE DE 2018, SE OTORGARON 1,931 ESTÍMULOS QUE REPRESENTAN UN 11 PORCIENTO MAS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</si>
  <si>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31/12/2018 (CIFRAS PRELIMINARES PROPORCIONADAS POR EL MANDATO) LA DISPONIBILIDAD PRESENTADA CORRESPONDE AL 31 DE DICIEMBRE DE 2018, LA CUAL ASCIENDE A 280,958,708.93.</t>
  </si>
  <si>
    <t>DESTINO: ESTE ACTO JURÍDICO SE EXTINGUÍO EN EL AÑO 2001, SE CONTINUA EN EL CUARTO TRIMESTRE DE 2018,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</si>
  <si>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DEL PASH, CON NO. DE CLAVE 2345. SE SOLICITÓ UNA REUNIÓN CON LA PARTICIPACIÓN DE LA SEP, SHCP, SFP Y EL ENTONCES CNCA A FIN DE REVISAR LA INFORMACIÓN PARA LA CONCLUSIÓN DE BAJA DE LA CLAVE, ESTÁ SIN AVANCE EL PROCESO</t>
  </si>
  <si>
    <t>APORTACIÓN INICIAL:   MONTO: $110,000.00   FECHA: 01/04/1991
OBSERVACIONES: A PARTIR DE MAYO 2017, LA FIDUCIARIA YA NO EMITE ESTADOS DE CUENTA DE FORMA CONCENTRADA. EN EL REPORTE DEL TERCER TRIMESTRE DE 2018 SE INFORMÓ EL ESTADO FINANCIERO CORRESPONDIENTE AL MES DE SEPTIEMBRE DE 2018 CON CIFRAS PRELIMINARES, POR LO QUE EN EL REPORTE DEL CUARTO TRIMESTRE DE 2018, SE INFORMA EL ESTADO FINANCIERO DEL MES DE SEPTIEMBRE DE 2018 CON CIFRAS DEFINITIVAS. EN EL REPORTE DEL CUARTO TRIMESTRE DE 2018 SE INFORMA EL ESTADO FINANCIERO CORRESPONDIENTE AL MES DE DICIEMBRE DE 2018 CON CIFRAS PRELIMINARES.</t>
  </si>
  <si>
    <t>DESTINO: GASTOS POR HONORARIOS, GASTOS DE APOYO A LA EDUCACIÓN, GASTOS DE CAPACITACIÓN Y GASTOS DE INVERSIÓN.
CUMPLIMIENTO DE LA MISIÓN:
LAS EROGACIONES REALIZADAS EN EL PRESENTE TRIMESTRE SE ENGLOBAN EN TRES PRINCIPALES RUBROS LOS CUALES SON: HONORARIOS, GASTOS DE CAPACITACIÓN, GASTOS DE INVERSIÓN Y GASTOS DE OPERACIÓN DEL PROGRAMA DE TRABAJO DEL FOFOE 2018.</t>
  </si>
  <si>
    <t>APORTACIÓN INICIAL:   MONTO: $109,883,270.67   FECHA: 28/03/2018
OBSERVACIONES: INFORME DEL CUARTO TRIMESTRAL 2018</t>
  </si>
  <si>
    <t>DESTINO: FINANCIAMIENTO, GASTO OPERATIVO Y APOYO EN PROGRAMAS DE AHORRO DE ENERGÍA ELÉCTRICA EN EL SECTOR RESIDENCIAL Y APOYO AL FIDE EN LA OPERACIÓN DEL PNSEE
CUMPLIMIENTO DE LA MISIÓN:
1990-SEP18 SE HAN FINANCIADO 867,285ACCIONES DEAHORRODEENERGÍA POR $3,526.32MDP,PROMOCIÓNYRECUPERACIÓNDE476,000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t>
  </si>
  <si>
    <t>DESTINO: GASTOS DE OPERACION Y EJECUCION DE PROYECTOS PARA INDUCIR Y PROMOVER EL AHORRO DE ENERGÍA ELÉCTRICA.
CUMPLIMIENTO DE LA MISIÓN:
SE CONCLUYERON 833PROYECTOS; SE PARTICIPO EN 53REUNIONES DE LOS COMITÉS Y SUBCOMITÉS PARA LA ELABORACION Y ACTUALIZACION DE LAS NORMAS DE EFICIENCIA ENERGÉTICA; SE REALIZARON 2,899JORNADAS DE AHORRO DE ENERGIA, PARTICIPANDO 411,548PERSONAS; SE OTORGÓ O RENOVÓ EL SELLO FIDE A 3,413EQUIPOS DE 89EMPRESAS. LOS AHORROS ENERGÉTICOS ASCIENDEN A 49.26GWH EN CONSUMO.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</si>
</sst>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1">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79998168889431442"/>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83">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4" borderId="5" xfId="0" applyFont="1" applyFill="1" applyBorder="1" applyAlignment="1">
      <alignment horizontal="center" vertical="center" wrapText="1"/>
    </xf>
    <xf numFmtId="1" fontId="7" fillId="4" borderId="3"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1" fontId="7" fillId="0" borderId="1" xfId="0" applyNumberFormat="1" applyFont="1" applyFill="1" applyBorder="1" applyAlignment="1">
      <alignment vertical="center" wrapText="1"/>
    </xf>
    <xf numFmtId="0" fontId="7" fillId="0" borderId="0" xfId="0" applyFont="1" applyFill="1" applyBorder="1" applyAlignment="1">
      <alignment vertical="center"/>
    </xf>
    <xf numFmtId="1" fontId="7" fillId="2" borderId="1" xfId="0" applyNumberFormat="1" applyFont="1" applyFill="1" applyBorder="1" applyAlignment="1">
      <alignment vertical="center" wrapText="1"/>
    </xf>
    <xf numFmtId="0" fontId="7" fillId="2" borderId="0" xfId="0" applyFont="1" applyFill="1" applyBorder="1" applyAlignment="1">
      <alignment vertical="center"/>
    </xf>
    <xf numFmtId="0" fontId="7" fillId="3" borderId="2" xfId="0" applyFont="1" applyFill="1" applyBorder="1" applyAlignment="1">
      <alignment horizontal="left" vertical="center" wrapText="1"/>
    </xf>
    <xf numFmtId="1" fontId="7" fillId="3" borderId="1" xfId="0" applyNumberFormat="1" applyFont="1" applyFill="1" applyBorder="1" applyAlignment="1">
      <alignment horizontal="left" vertical="center" wrapText="1"/>
    </xf>
    <xf numFmtId="0" fontId="7" fillId="3" borderId="0" xfId="0" applyFont="1" applyFill="1" applyBorder="1" applyAlignment="1">
      <alignment horizontal="left" vertical="center"/>
    </xf>
    <xf numFmtId="0" fontId="7" fillId="5" borderId="6" xfId="0" applyFont="1" applyFill="1" applyBorder="1" applyAlignment="1">
      <alignment horizontal="left"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0" fontId="7" fillId="6" borderId="11" xfId="0" applyNumberFormat="1" applyFont="1" applyFill="1" applyBorder="1" applyAlignment="1">
      <alignment horizontal="left" vertical="center" wrapText="1"/>
    </xf>
    <xf numFmtId="1" fontId="7" fillId="5" borderId="7" xfId="0" applyNumberFormat="1" applyFont="1" applyFill="1" applyBorder="1" applyAlignment="1">
      <alignment horizontal="left" vertical="center" wrapText="1"/>
    </xf>
    <xf numFmtId="0" fontId="7" fillId="5" borderId="0" xfId="0" applyFont="1" applyFill="1" applyBorder="1" applyAlignment="1">
      <alignment horizontal="left" vertical="center"/>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7" fillId="0" borderId="2" xfId="0" applyFont="1" applyFill="1" applyBorder="1" applyAlignment="1">
      <alignment horizontal="right" vertical="top" wrapText="1"/>
    </xf>
    <xf numFmtId="0" fontId="8" fillId="0" borderId="8" xfId="0" applyFont="1" applyFill="1" applyBorder="1" applyAlignment="1">
      <alignment vertical="top" wrapText="1"/>
    </xf>
    <xf numFmtId="0" fontId="9"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10" fillId="0" borderId="8" xfId="0" applyNumberFormat="1" applyFont="1" applyFill="1" applyBorder="1" applyAlignment="1">
      <alignment horizontal="left" vertical="top" wrapText="1"/>
    </xf>
    <xf numFmtId="0" fontId="7" fillId="0" borderId="4" xfId="0" applyFont="1" applyFill="1" applyBorder="1" applyAlignment="1">
      <alignment horizontal="right" vertical="top" wrapText="1"/>
    </xf>
    <xf numFmtId="0" fontId="7" fillId="0" borderId="0" xfId="0" applyFont="1" applyFill="1" applyBorder="1" applyAlignment="1">
      <alignment vertical="top" wrapText="1"/>
    </xf>
    <xf numFmtId="0" fontId="8" fillId="7" borderId="8" xfId="0" applyFont="1" applyFill="1" applyBorder="1" applyAlignment="1">
      <alignment horizontal="center" vertical="center" wrapText="1"/>
    </xf>
    <xf numFmtId="1" fontId="8" fillId="7" borderId="8" xfId="0" applyNumberFormat="1" applyFont="1" applyFill="1" applyBorder="1" applyAlignment="1">
      <alignment horizontal="center" vertical="center" wrapText="1"/>
    </xf>
    <xf numFmtId="4" fontId="8" fillId="7" borderId="8" xfId="0" applyNumberFormat="1" applyFont="1" applyFill="1" applyBorder="1" applyAlignment="1">
      <alignment horizontal="center"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7" fillId="9" borderId="2" xfId="0" applyFont="1" applyFill="1" applyBorder="1" applyAlignment="1">
      <alignment horizontal="right" vertical="center" wrapText="1"/>
    </xf>
    <xf numFmtId="0" fontId="7" fillId="9" borderId="10" xfId="0" applyFont="1" applyFill="1" applyBorder="1" applyAlignment="1">
      <alignment horizontal="center" vertical="center" wrapText="1"/>
    </xf>
    <xf numFmtId="0" fontId="7" fillId="9" borderId="10" xfId="0" applyFont="1" applyFill="1" applyBorder="1" applyAlignment="1">
      <alignment horizontal="left" vertical="center" wrapText="1"/>
    </xf>
    <xf numFmtId="1" fontId="7" fillId="9" borderId="10" xfId="0" applyNumberFormat="1" applyFont="1" applyFill="1" applyBorder="1" applyAlignment="1">
      <alignment horizontal="center" vertical="center" wrapText="1"/>
    </xf>
    <xf numFmtId="4" fontId="7" fillId="9" borderId="10" xfId="0" applyNumberFormat="1" applyFont="1" applyFill="1" applyBorder="1" applyAlignment="1">
      <alignment horizontal="left" vertical="center" wrapText="1"/>
    </xf>
    <xf numFmtId="4" fontId="7" fillId="9" borderId="10" xfId="0" applyNumberFormat="1" applyFont="1" applyFill="1" applyBorder="1" applyAlignment="1">
      <alignment horizontal="right" vertical="center" wrapText="1"/>
    </xf>
    <xf numFmtId="0" fontId="7" fillId="9" borderId="11" xfId="0" applyNumberFormat="1" applyFont="1" applyFill="1" applyBorder="1" applyAlignment="1">
      <alignment horizontal="left" vertical="center" wrapText="1"/>
    </xf>
    <xf numFmtId="0" fontId="7" fillId="10" borderId="10" xfId="0" applyFont="1" applyFill="1" applyBorder="1" applyAlignment="1">
      <alignment horizontal="center" vertical="center" wrapText="1"/>
    </xf>
    <xf numFmtId="0" fontId="7" fillId="10" borderId="10" xfId="0" applyFont="1" applyFill="1" applyBorder="1" applyAlignment="1">
      <alignment horizontal="left" vertical="center" wrapText="1"/>
    </xf>
    <xf numFmtId="1" fontId="7" fillId="10" borderId="10" xfId="0" applyNumberFormat="1" applyFont="1" applyFill="1" applyBorder="1" applyAlignment="1">
      <alignment horizontal="center" vertical="center" wrapText="1"/>
    </xf>
    <xf numFmtId="4" fontId="7" fillId="10" borderId="10" xfId="0" applyNumberFormat="1" applyFont="1" applyFill="1" applyBorder="1" applyAlignment="1">
      <alignment horizontal="left" vertical="center" wrapText="1"/>
    </xf>
    <xf numFmtId="0" fontId="7" fillId="10" borderId="11" xfId="0" applyNumberFormat="1" applyFont="1" applyFill="1" applyBorder="1" applyAlignment="1">
      <alignment horizontal="left" vertical="center" wrapText="1"/>
    </xf>
    <xf numFmtId="0" fontId="7" fillId="10" borderId="6" xfId="0" applyFont="1" applyFill="1" applyBorder="1" applyAlignment="1">
      <alignment horizontal="left" vertical="center" wrapText="1"/>
    </xf>
    <xf numFmtId="1" fontId="7" fillId="10" borderId="7" xfId="0" applyNumberFormat="1" applyFont="1" applyFill="1" applyBorder="1" applyAlignment="1">
      <alignment horizontal="left" vertical="center" wrapText="1"/>
    </xf>
    <xf numFmtId="0" fontId="7" fillId="10" borderId="0" xfId="0" applyFont="1" applyFill="1" applyBorder="1" applyAlignment="1">
      <alignment horizontal="left" vertical="center"/>
    </xf>
    <xf numFmtId="0" fontId="7" fillId="8" borderId="2" xfId="0" applyFont="1" applyFill="1" applyBorder="1" applyAlignment="1">
      <alignment horizontal="left" vertical="center" wrapText="1"/>
    </xf>
    <xf numFmtId="1" fontId="7" fillId="8" borderId="1" xfId="0" applyNumberFormat="1" applyFont="1" applyFill="1" applyBorder="1" applyAlignment="1">
      <alignment horizontal="left" vertical="center" wrapText="1"/>
    </xf>
    <xf numFmtId="0" fontId="7" fillId="8" borderId="0" xfId="0" applyFont="1" applyFill="1" applyBorder="1" applyAlignment="1">
      <alignment horizontal="left" vertical="center"/>
    </xf>
    <xf numFmtId="1" fontId="7" fillId="9" borderId="1" xfId="0" applyNumberFormat="1" applyFont="1" applyFill="1" applyBorder="1" applyAlignment="1">
      <alignment vertical="center" wrapText="1"/>
    </xf>
    <xf numFmtId="0" fontId="7" fillId="9" borderId="0" xfId="0" applyFont="1" applyFill="1" applyBorder="1" applyAlignment="1">
      <alignment vertical="center"/>
    </xf>
    <xf numFmtId="0" fontId="7" fillId="8" borderId="9" xfId="0" applyFont="1" applyFill="1" applyBorder="1" applyAlignment="1">
      <alignment horizontal="left" vertical="center" wrapText="1" indent="1"/>
    </xf>
    <xf numFmtId="0" fontId="7" fillId="8" borderId="10" xfId="0" applyFont="1" applyFill="1" applyBorder="1" applyAlignment="1">
      <alignment horizontal="left" vertical="center" wrapText="1" indent="1"/>
    </xf>
    <xf numFmtId="0" fontId="7" fillId="10" borderId="9" xfId="0" applyFont="1" applyFill="1" applyBorder="1" applyAlignment="1">
      <alignment horizontal="left" vertical="center" wrapText="1" indent="2"/>
    </xf>
    <xf numFmtId="0" fontId="7" fillId="10" borderId="10" xfId="0" applyFont="1" applyFill="1" applyBorder="1" applyAlignment="1">
      <alignment horizontal="left" vertical="center" wrapText="1" indent="2"/>
    </xf>
    <xf numFmtId="0" fontId="7" fillId="6" borderId="9" xfId="0" applyFont="1" applyFill="1" applyBorder="1" applyAlignment="1">
      <alignment horizontal="left" vertical="center" wrapText="1" indent="2"/>
    </xf>
    <xf numFmtId="0" fontId="7" fillId="6" borderId="10" xfId="0" applyFont="1" applyFill="1" applyBorder="1" applyAlignment="1">
      <alignment horizontal="left" vertical="center" wrapText="1" indent="2"/>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11" fillId="7" borderId="0" xfId="0" applyFont="1" applyFill="1" applyAlignment="1">
      <alignment horizontal="center" vertical="center" wrapText="1"/>
    </xf>
    <xf numFmtId="0" fontId="6" fillId="0" borderId="0" xfId="0" applyFont="1" applyFill="1" applyAlignment="1">
      <alignment horizontal="left" vertical="center" indent="10"/>
    </xf>
    <xf numFmtId="0" fontId="8" fillId="7" borderId="9" xfId="0" applyFont="1" applyFill="1" applyBorder="1" applyAlignment="1">
      <alignment horizontal="left" vertical="center" wrapText="1"/>
    </xf>
    <xf numFmtId="0" fontId="8" fillId="7" borderId="10" xfId="0" applyFont="1" applyFill="1" applyBorder="1" applyAlignment="1">
      <alignment horizontal="left" vertical="center" wrapText="1"/>
    </xf>
    <xf numFmtId="0" fontId="8" fillId="7"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6">
    <cellStyle name="Euro" xfId="1"/>
    <cellStyle name="Millares 2" xfId="5"/>
    <cellStyle name="Normal" xfId="0" builtinId="0"/>
    <cellStyle name="Normal 11" xfId="4"/>
    <cellStyle name="Normal 2" xfId="2"/>
    <cellStyle name="Normal 2 2 2" xfId="3"/>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073"/>
  <sheetViews>
    <sheetView showGridLines="0" tabSelected="1" view="pageBreakPreview" topLeftCell="B1" zoomScale="55" zoomScaleNormal="50" zoomScaleSheetLayoutView="55" workbookViewId="0">
      <pane ySplit="5" topLeftCell="A6" activePane="bottomLeft" state="frozen"/>
      <selection sqref="A1:E1"/>
      <selection pane="bottomLeft" activeCell="B6" sqref="B6:D6"/>
    </sheetView>
  </sheetViews>
  <sheetFormatPr baseColWidth="10" defaultRowHeight="13.5" customHeight="1" outlineLevelRow="3" x14ac:dyDescent="0.25"/>
  <cols>
    <col min="1" max="1" width="7.28515625" style="3" hidden="1" customWidth="1"/>
    <col min="2" max="2" width="4.5703125" style="25" customWidth="1"/>
    <col min="3" max="3" width="14.140625" style="25" customWidth="1"/>
    <col min="4" max="4" width="6.140625" style="25" customWidth="1"/>
    <col min="5" max="5" width="7.42578125" style="3" customWidth="1"/>
    <col min="6" max="6" width="13.7109375" style="3" hidden="1" customWidth="1"/>
    <col min="7" max="8" width="19" style="25" customWidth="1"/>
    <col min="9" max="9" width="19.42578125" style="26" customWidth="1"/>
    <col min="10" max="10" width="36.7109375" style="25" customWidth="1"/>
    <col min="11" max="11" width="43.28515625" style="25" customWidth="1"/>
    <col min="12" max="12" width="19" style="25" hidden="1" customWidth="1"/>
    <col min="13" max="13" width="20.140625" style="25" customWidth="1"/>
    <col min="14" max="14" width="18.28515625" style="25" customWidth="1"/>
    <col min="15" max="15" width="15.85546875" style="27" hidden="1" customWidth="1"/>
    <col min="16" max="16" width="18" style="28" customWidth="1"/>
    <col min="17" max="17" width="16.5703125" style="28" customWidth="1"/>
    <col min="18" max="18" width="17.42578125" style="28" customWidth="1"/>
    <col min="19" max="19" width="85.7109375" style="25" customWidth="1"/>
    <col min="20" max="20" width="18.42578125" style="28" customWidth="1"/>
    <col min="21" max="21" width="14.42578125" style="25" customWidth="1"/>
    <col min="22" max="22" width="75.5703125" style="25" customWidth="1"/>
    <col min="23" max="23" width="7.28515625" style="3" customWidth="1"/>
    <col min="24" max="16384" width="11.42578125" style="4"/>
  </cols>
  <sheetData>
    <row r="1" spans="1:23" s="2" customFormat="1" ht="38.25" customHeight="1" x14ac:dyDescent="0.3">
      <c r="A1" s="1"/>
      <c r="B1" s="76" t="s">
        <v>1028</v>
      </c>
      <c r="C1" s="76"/>
      <c r="D1" s="76"/>
      <c r="E1" s="76"/>
      <c r="F1" s="76"/>
      <c r="G1" s="76"/>
      <c r="H1" s="76"/>
      <c r="I1" s="76"/>
      <c r="J1" s="76"/>
      <c r="K1" s="76"/>
      <c r="L1" s="76"/>
      <c r="M1" s="76"/>
      <c r="N1" s="76"/>
      <c r="P1" s="77" t="s">
        <v>1606</v>
      </c>
      <c r="Q1" s="77"/>
      <c r="R1" s="77"/>
      <c r="S1" s="77"/>
      <c r="T1" s="77"/>
      <c r="U1" s="77"/>
      <c r="V1" s="77"/>
    </row>
    <row r="2" spans="1:23" ht="18.75" customHeight="1" x14ac:dyDescent="0.25">
      <c r="B2" s="81" t="s">
        <v>1604</v>
      </c>
      <c r="C2" s="81"/>
      <c r="D2" s="81"/>
      <c r="E2" s="81"/>
      <c r="F2" s="81"/>
      <c r="G2" s="81"/>
      <c r="H2" s="81"/>
      <c r="I2" s="81"/>
      <c r="J2" s="81"/>
      <c r="K2" s="81"/>
      <c r="L2" s="81"/>
      <c r="M2" s="81"/>
      <c r="N2" s="81"/>
      <c r="O2" s="81"/>
      <c r="P2" s="81"/>
      <c r="Q2" s="81"/>
      <c r="R2" s="81"/>
      <c r="S2" s="81"/>
      <c r="T2" s="81"/>
      <c r="U2" s="81"/>
      <c r="V2" s="81"/>
    </row>
    <row r="3" spans="1:23" ht="18.75" customHeight="1" x14ac:dyDescent="0.25">
      <c r="B3" s="81" t="s">
        <v>156</v>
      </c>
      <c r="C3" s="81"/>
      <c r="D3" s="81"/>
      <c r="E3" s="81"/>
      <c r="F3" s="81"/>
      <c r="G3" s="81"/>
      <c r="H3" s="81"/>
      <c r="I3" s="81"/>
      <c r="J3" s="81"/>
      <c r="K3" s="81"/>
      <c r="L3" s="81"/>
      <c r="M3" s="81"/>
      <c r="N3" s="81"/>
      <c r="O3" s="81"/>
      <c r="P3" s="81"/>
      <c r="Q3" s="81"/>
      <c r="R3" s="81"/>
      <c r="S3" s="81"/>
      <c r="T3" s="81"/>
      <c r="U3" s="81"/>
      <c r="V3" s="81"/>
    </row>
    <row r="4" spans="1:23" s="6" customFormat="1" ht="18.75" customHeight="1" x14ac:dyDescent="0.2">
      <c r="A4" s="5"/>
      <c r="B4" s="82" t="s">
        <v>1605</v>
      </c>
      <c r="C4" s="82"/>
      <c r="D4" s="82"/>
      <c r="E4" s="82"/>
      <c r="F4" s="82"/>
      <c r="G4" s="82"/>
      <c r="H4" s="82"/>
      <c r="I4" s="82"/>
      <c r="J4" s="82"/>
      <c r="K4" s="82"/>
      <c r="L4" s="82"/>
      <c r="M4" s="82"/>
      <c r="N4" s="82"/>
      <c r="O4" s="82"/>
      <c r="P4" s="82"/>
      <c r="Q4" s="82"/>
      <c r="R4" s="82"/>
      <c r="S4" s="82"/>
      <c r="T4" s="82"/>
      <c r="U4" s="82"/>
      <c r="V4" s="82"/>
      <c r="W4" s="5"/>
    </row>
    <row r="5" spans="1:23" s="9" customFormat="1" ht="58.5" customHeight="1" x14ac:dyDescent="0.2">
      <c r="A5" s="7" t="s">
        <v>377</v>
      </c>
      <c r="B5" s="78" t="s">
        <v>1027</v>
      </c>
      <c r="C5" s="79"/>
      <c r="D5" s="80"/>
      <c r="E5" s="40" t="s">
        <v>140</v>
      </c>
      <c r="F5" s="40" t="s">
        <v>95</v>
      </c>
      <c r="G5" s="40" t="s">
        <v>141</v>
      </c>
      <c r="H5" s="40" t="s">
        <v>142</v>
      </c>
      <c r="I5" s="41" t="s">
        <v>143</v>
      </c>
      <c r="J5" s="40" t="s">
        <v>144</v>
      </c>
      <c r="K5" s="40" t="s">
        <v>145</v>
      </c>
      <c r="L5" s="40" t="s">
        <v>146</v>
      </c>
      <c r="M5" s="40" t="s">
        <v>147</v>
      </c>
      <c r="N5" s="40" t="s">
        <v>148</v>
      </c>
      <c r="O5" s="42" t="s">
        <v>1281</v>
      </c>
      <c r="P5" s="42" t="s">
        <v>149</v>
      </c>
      <c r="Q5" s="42" t="s">
        <v>150</v>
      </c>
      <c r="R5" s="42" t="s">
        <v>151</v>
      </c>
      <c r="S5" s="40" t="s">
        <v>152</v>
      </c>
      <c r="T5" s="42" t="s">
        <v>153</v>
      </c>
      <c r="U5" s="40" t="s">
        <v>154</v>
      </c>
      <c r="V5" s="40" t="s">
        <v>155</v>
      </c>
      <c r="W5" s="8" t="s">
        <v>96</v>
      </c>
    </row>
    <row r="6" spans="1:23" s="11" customFormat="1" ht="38.25" customHeight="1" x14ac:dyDescent="0.2">
      <c r="A6" s="48"/>
      <c r="B6" s="74" t="s">
        <v>1607</v>
      </c>
      <c r="C6" s="75"/>
      <c r="D6" s="75"/>
      <c r="E6" s="49">
        <f>E7+E11+E19+E29+E122+E131+E138+E162+E178+E214+E220+E225+E242+E261+E267+E280+E295+E432+E406+E398+E402+E451+E444+E410</f>
        <v>335</v>
      </c>
      <c r="F6" s="50"/>
      <c r="G6" s="50"/>
      <c r="H6" s="50"/>
      <c r="I6" s="51"/>
      <c r="J6" s="50"/>
      <c r="K6" s="50"/>
      <c r="L6" s="50"/>
      <c r="M6" s="50"/>
      <c r="N6" s="50"/>
      <c r="O6" s="52"/>
      <c r="P6" s="53"/>
      <c r="Q6" s="53"/>
      <c r="R6" s="53"/>
      <c r="S6" s="50"/>
      <c r="T6" s="53"/>
      <c r="U6" s="50"/>
      <c r="V6" s="54"/>
      <c r="W6" s="10"/>
    </row>
    <row r="7" spans="1:23" s="13" customFormat="1" ht="28.5" customHeight="1" outlineLevel="3" x14ac:dyDescent="0.2">
      <c r="A7" s="48"/>
      <c r="B7" s="74" t="s">
        <v>1026</v>
      </c>
      <c r="C7" s="75"/>
      <c r="D7" s="75"/>
      <c r="E7" s="49">
        <f>SUBTOTAL(9,E10:E10)</f>
        <v>1</v>
      </c>
      <c r="F7" s="50"/>
      <c r="G7" s="50"/>
      <c r="H7" s="50"/>
      <c r="I7" s="51"/>
      <c r="J7" s="50"/>
      <c r="K7" s="50"/>
      <c r="L7" s="50"/>
      <c r="M7" s="50"/>
      <c r="N7" s="50"/>
      <c r="O7" s="52"/>
      <c r="P7" s="53"/>
      <c r="Q7" s="53"/>
      <c r="R7" s="53"/>
      <c r="S7" s="50"/>
      <c r="T7" s="53"/>
      <c r="U7" s="50"/>
      <c r="V7" s="54"/>
      <c r="W7" s="12"/>
    </row>
    <row r="8" spans="1:23" s="16" customFormat="1" ht="20.25" customHeight="1" outlineLevel="1" x14ac:dyDescent="0.2">
      <c r="A8" s="14"/>
      <c r="B8" s="68" t="s">
        <v>651</v>
      </c>
      <c r="C8" s="69" t="s">
        <v>649</v>
      </c>
      <c r="D8" s="69"/>
      <c r="E8" s="43">
        <f>SUBTOTAL(9,E10:E10)</f>
        <v>1</v>
      </c>
      <c r="F8" s="44"/>
      <c r="G8" s="44"/>
      <c r="H8" s="44"/>
      <c r="I8" s="45"/>
      <c r="J8" s="44"/>
      <c r="K8" s="44"/>
      <c r="L8" s="44"/>
      <c r="M8" s="44"/>
      <c r="N8" s="44"/>
      <c r="O8" s="46"/>
      <c r="P8" s="46"/>
      <c r="Q8" s="46"/>
      <c r="R8" s="46"/>
      <c r="S8" s="44"/>
      <c r="T8" s="46"/>
      <c r="U8" s="44"/>
      <c r="V8" s="47"/>
      <c r="W8" s="15"/>
    </row>
    <row r="9" spans="1:23" s="24" customFormat="1" ht="20.25" customHeight="1" outlineLevel="2" x14ac:dyDescent="0.2">
      <c r="A9" s="17"/>
      <c r="B9" s="70" t="s">
        <v>854</v>
      </c>
      <c r="C9" s="71"/>
      <c r="D9" s="71" t="s">
        <v>650</v>
      </c>
      <c r="E9" s="55">
        <f>SUBTOTAL(9,E10:E10)</f>
        <v>1</v>
      </c>
      <c r="F9" s="56"/>
      <c r="G9" s="56"/>
      <c r="H9" s="56"/>
      <c r="I9" s="57"/>
      <c r="J9" s="56"/>
      <c r="K9" s="56"/>
      <c r="L9" s="56"/>
      <c r="M9" s="56"/>
      <c r="N9" s="56"/>
      <c r="O9" s="58"/>
      <c r="P9" s="58"/>
      <c r="Q9" s="58"/>
      <c r="R9" s="58"/>
      <c r="S9" s="56"/>
      <c r="T9" s="58"/>
      <c r="U9" s="56"/>
      <c r="V9" s="59"/>
      <c r="W9" s="23"/>
    </row>
    <row r="10" spans="1:23" s="39" customFormat="1" ht="159.75" customHeight="1" x14ac:dyDescent="0.2">
      <c r="A10" s="29">
        <v>2</v>
      </c>
      <c r="B10" s="30" t="s">
        <v>97</v>
      </c>
      <c r="C10" s="30" t="s">
        <v>98</v>
      </c>
      <c r="D10" s="30" t="s">
        <v>188</v>
      </c>
      <c r="E10" s="31">
        <v>1</v>
      </c>
      <c r="F10" s="32">
        <v>210</v>
      </c>
      <c r="G10" s="33" t="s">
        <v>99</v>
      </c>
      <c r="H10" s="33" t="s">
        <v>489</v>
      </c>
      <c r="I10" s="34">
        <v>700002210104</v>
      </c>
      <c r="J10" s="35" t="s">
        <v>647</v>
      </c>
      <c r="K10" s="35" t="s">
        <v>222</v>
      </c>
      <c r="L10" s="35" t="s">
        <v>223</v>
      </c>
      <c r="M10" s="35" t="s">
        <v>224</v>
      </c>
      <c r="N10" s="35" t="s">
        <v>225</v>
      </c>
      <c r="O10" s="36">
        <v>13294155.279999999</v>
      </c>
      <c r="P10" s="36">
        <v>2636248.14</v>
      </c>
      <c r="Q10" s="36">
        <v>826976.22</v>
      </c>
      <c r="R10" s="36">
        <v>1995775.6</v>
      </c>
      <c r="S10" s="37" t="s">
        <v>1466</v>
      </c>
      <c r="T10" s="36">
        <v>14761604.039999999</v>
      </c>
      <c r="U10" s="35" t="s">
        <v>226</v>
      </c>
      <c r="V10" s="33" t="s">
        <v>939</v>
      </c>
      <c r="W10" s="38">
        <f>IF(OR(LEFT(I10)="7",LEFT(I10,1)="8"),VALUE(RIGHT(I10,3)),VALUE(RIGHT(I10,4)))</f>
        <v>104</v>
      </c>
    </row>
    <row r="11" spans="1:23" s="13" customFormat="1" ht="28.5" customHeight="1" outlineLevel="3" x14ac:dyDescent="0.2">
      <c r="A11" s="48"/>
      <c r="B11" s="74" t="s">
        <v>227</v>
      </c>
      <c r="C11" s="75"/>
      <c r="D11" s="75"/>
      <c r="E11" s="49">
        <f>SUBTOTAL(9,E12:E18)</f>
        <v>5</v>
      </c>
      <c r="F11" s="50"/>
      <c r="G11" s="50"/>
      <c r="H11" s="50"/>
      <c r="I11" s="51"/>
      <c r="J11" s="50"/>
      <c r="K11" s="50"/>
      <c r="L11" s="50"/>
      <c r="M11" s="50"/>
      <c r="N11" s="50"/>
      <c r="O11" s="52"/>
      <c r="P11" s="53"/>
      <c r="Q11" s="53"/>
      <c r="R11" s="53"/>
      <c r="S11" s="50"/>
      <c r="T11" s="53"/>
      <c r="U11" s="50"/>
      <c r="V11" s="54"/>
      <c r="W11" s="12"/>
    </row>
    <row r="12" spans="1:23" s="16" customFormat="1" ht="20.25" customHeight="1" outlineLevel="1" x14ac:dyDescent="0.2">
      <c r="A12" s="14"/>
      <c r="B12" s="68" t="s">
        <v>651</v>
      </c>
      <c r="C12" s="69" t="s">
        <v>649</v>
      </c>
      <c r="D12" s="69"/>
      <c r="E12" s="43">
        <f>SUBTOTAL(9,E13:E18)</f>
        <v>5</v>
      </c>
      <c r="F12" s="44"/>
      <c r="G12" s="44"/>
      <c r="H12" s="44"/>
      <c r="I12" s="45"/>
      <c r="J12" s="44"/>
      <c r="K12" s="44"/>
      <c r="L12" s="44"/>
      <c r="M12" s="44"/>
      <c r="N12" s="44"/>
      <c r="O12" s="46"/>
      <c r="P12" s="46"/>
      <c r="Q12" s="46"/>
      <c r="R12" s="46"/>
      <c r="S12" s="44"/>
      <c r="T12" s="46"/>
      <c r="U12" s="44"/>
      <c r="V12" s="47"/>
      <c r="W12" s="15"/>
    </row>
    <row r="13" spans="1:23" s="24" customFormat="1" ht="20.25" customHeight="1" outlineLevel="2" x14ac:dyDescent="0.2">
      <c r="A13" s="17"/>
      <c r="B13" s="70" t="s">
        <v>854</v>
      </c>
      <c r="C13" s="71"/>
      <c r="D13" s="71" t="s">
        <v>650</v>
      </c>
      <c r="E13" s="55">
        <f>SUBTOTAL(9,E14:E18)</f>
        <v>5</v>
      </c>
      <c r="F13" s="56"/>
      <c r="G13" s="56"/>
      <c r="H13" s="56"/>
      <c r="I13" s="57"/>
      <c r="J13" s="56"/>
      <c r="K13" s="56"/>
      <c r="L13" s="56"/>
      <c r="M13" s="56"/>
      <c r="N13" s="56"/>
      <c r="O13" s="58"/>
      <c r="P13" s="58"/>
      <c r="Q13" s="58"/>
      <c r="R13" s="58"/>
      <c r="S13" s="56"/>
      <c r="T13" s="58"/>
      <c r="U13" s="56"/>
      <c r="V13" s="59"/>
      <c r="W13" s="23"/>
    </row>
    <row r="14" spans="1:23" s="39" customFormat="1" ht="261" customHeight="1" x14ac:dyDescent="0.2">
      <c r="A14" s="29">
        <v>4</v>
      </c>
      <c r="B14" s="30" t="s">
        <v>227</v>
      </c>
      <c r="C14" s="30" t="s">
        <v>98</v>
      </c>
      <c r="D14" s="30" t="s">
        <v>188</v>
      </c>
      <c r="E14" s="31">
        <v>1</v>
      </c>
      <c r="F14" s="32">
        <v>120</v>
      </c>
      <c r="G14" s="33" t="s">
        <v>1107</v>
      </c>
      <c r="H14" s="33" t="s">
        <v>489</v>
      </c>
      <c r="I14" s="34">
        <v>20040411201355</v>
      </c>
      <c r="J14" s="35" t="s">
        <v>633</v>
      </c>
      <c r="K14" s="35" t="s">
        <v>1054</v>
      </c>
      <c r="L14" s="35" t="s">
        <v>223</v>
      </c>
      <c r="M14" s="35" t="s">
        <v>644</v>
      </c>
      <c r="N14" s="35" t="s">
        <v>225</v>
      </c>
      <c r="O14" s="36">
        <v>210800837.88</v>
      </c>
      <c r="P14" s="36">
        <v>443035149.19999999</v>
      </c>
      <c r="Q14" s="36">
        <v>17128480.66</v>
      </c>
      <c r="R14" s="36">
        <v>165145552.72999999</v>
      </c>
      <c r="S14" s="37" t="s">
        <v>1608</v>
      </c>
      <c r="T14" s="36">
        <v>505818915.00999999</v>
      </c>
      <c r="U14" s="35" t="s">
        <v>226</v>
      </c>
      <c r="V14" s="33" t="s">
        <v>1055</v>
      </c>
      <c r="W14" s="38">
        <f>IF(OR(LEFT(I14)="7",LEFT(I14,1)="8"),VALUE(RIGHT(I14,3)),VALUE(RIGHT(I14,4)))</f>
        <v>1355</v>
      </c>
    </row>
    <row r="15" spans="1:23" s="39" customFormat="1" ht="225.75" customHeight="1" x14ac:dyDescent="0.2">
      <c r="A15" s="29">
        <v>4</v>
      </c>
      <c r="B15" s="30" t="s">
        <v>227</v>
      </c>
      <c r="C15" s="30" t="s">
        <v>98</v>
      </c>
      <c r="D15" s="30" t="s">
        <v>188</v>
      </c>
      <c r="E15" s="31">
        <v>1</v>
      </c>
      <c r="F15" s="32">
        <v>200</v>
      </c>
      <c r="G15" s="33" t="s">
        <v>634</v>
      </c>
      <c r="H15" s="33" t="s">
        <v>489</v>
      </c>
      <c r="I15" s="34">
        <v>20050420001404</v>
      </c>
      <c r="J15" s="35" t="s">
        <v>635</v>
      </c>
      <c r="K15" s="35" t="s">
        <v>636</v>
      </c>
      <c r="L15" s="35" t="s">
        <v>223</v>
      </c>
      <c r="M15" s="35" t="s">
        <v>627</v>
      </c>
      <c r="N15" s="35" t="s">
        <v>637</v>
      </c>
      <c r="O15" s="36">
        <v>231180447.53</v>
      </c>
      <c r="P15" s="36">
        <v>0</v>
      </c>
      <c r="Q15" s="36">
        <v>17215658.57</v>
      </c>
      <c r="R15" s="36">
        <v>35233327.340000004</v>
      </c>
      <c r="S15" s="37" t="s">
        <v>1609</v>
      </c>
      <c r="T15" s="36">
        <v>213162778.75999999</v>
      </c>
      <c r="U15" s="35" t="s">
        <v>226</v>
      </c>
      <c r="V15" s="33" t="s">
        <v>1237</v>
      </c>
      <c r="W15" s="38">
        <f>IF(OR(LEFT(I15)="7",LEFT(I15,1)="8"),VALUE(RIGHT(I15,3)),VALUE(RIGHT(I15,4)))</f>
        <v>1404</v>
      </c>
    </row>
    <row r="16" spans="1:23" s="39" customFormat="1" ht="234.75" customHeight="1" x14ac:dyDescent="0.2">
      <c r="A16" s="29">
        <v>4</v>
      </c>
      <c r="B16" s="30" t="s">
        <v>227</v>
      </c>
      <c r="C16" s="30" t="s">
        <v>98</v>
      </c>
      <c r="D16" s="30" t="s">
        <v>188</v>
      </c>
      <c r="E16" s="31">
        <v>1</v>
      </c>
      <c r="F16" s="32">
        <v>811</v>
      </c>
      <c r="G16" s="33" t="s">
        <v>1056</v>
      </c>
      <c r="H16" s="33" t="s">
        <v>489</v>
      </c>
      <c r="I16" s="34">
        <v>20073641001477</v>
      </c>
      <c r="J16" s="35" t="s">
        <v>181</v>
      </c>
      <c r="K16" s="35" t="s">
        <v>182</v>
      </c>
      <c r="L16" s="35" t="s">
        <v>223</v>
      </c>
      <c r="M16" s="35" t="s">
        <v>644</v>
      </c>
      <c r="N16" s="35" t="s">
        <v>225</v>
      </c>
      <c r="O16" s="36">
        <v>1065409379.59</v>
      </c>
      <c r="P16" s="36">
        <v>0</v>
      </c>
      <c r="Q16" s="36">
        <v>21316037.100000001</v>
      </c>
      <c r="R16" s="36">
        <v>60240647.710000001</v>
      </c>
      <c r="S16" s="37" t="s">
        <v>1354</v>
      </c>
      <c r="T16" s="36">
        <v>1026484768.98</v>
      </c>
      <c r="U16" s="35" t="s">
        <v>645</v>
      </c>
      <c r="V16" s="33" t="s">
        <v>1610</v>
      </c>
      <c r="W16" s="38">
        <f>IF(OR(LEFT(I16)="7",LEFT(I16,1)="8"),VALUE(RIGHT(I16,3)),VALUE(RIGHT(I16,4)))</f>
        <v>1477</v>
      </c>
    </row>
    <row r="17" spans="1:23" s="39" customFormat="1" ht="257.25" customHeight="1" x14ac:dyDescent="0.2">
      <c r="A17" s="29">
        <v>4</v>
      </c>
      <c r="B17" s="30" t="s">
        <v>227</v>
      </c>
      <c r="C17" s="30" t="s">
        <v>98</v>
      </c>
      <c r="D17" s="30" t="s">
        <v>188</v>
      </c>
      <c r="E17" s="31">
        <v>1</v>
      </c>
      <c r="F17" s="32">
        <v>911</v>
      </c>
      <c r="G17" s="33" t="s">
        <v>1118</v>
      </c>
      <c r="H17" s="33" t="s">
        <v>489</v>
      </c>
      <c r="I17" s="34">
        <v>20120491101560</v>
      </c>
      <c r="J17" s="35" t="s">
        <v>1030</v>
      </c>
      <c r="K17" s="35" t="s">
        <v>1031</v>
      </c>
      <c r="L17" s="35" t="s">
        <v>223</v>
      </c>
      <c r="M17" s="35" t="s">
        <v>627</v>
      </c>
      <c r="N17" s="35" t="s">
        <v>637</v>
      </c>
      <c r="O17" s="36">
        <v>95511160.310000002</v>
      </c>
      <c r="P17" s="36">
        <v>0</v>
      </c>
      <c r="Q17" s="36">
        <v>5690418.6500000004</v>
      </c>
      <c r="R17" s="36">
        <v>55150200.469999999</v>
      </c>
      <c r="S17" s="37" t="s">
        <v>1355</v>
      </c>
      <c r="T17" s="36">
        <v>46051378.490000002</v>
      </c>
      <c r="U17" s="35" t="s">
        <v>226</v>
      </c>
      <c r="V17" s="33" t="s">
        <v>1293</v>
      </c>
      <c r="W17" s="38">
        <f>IF(OR(LEFT(I17)="7",LEFT(I17,1)="8"),VALUE(RIGHT(I17,3)),VALUE(RIGHT(I17,4)))</f>
        <v>1560</v>
      </c>
    </row>
    <row r="18" spans="1:23" s="39" customFormat="1" ht="241.5" customHeight="1" x14ac:dyDescent="0.2">
      <c r="A18" s="29">
        <v>4</v>
      </c>
      <c r="B18" s="30" t="s">
        <v>227</v>
      </c>
      <c r="C18" s="30" t="s">
        <v>98</v>
      </c>
      <c r="D18" s="30" t="s">
        <v>188</v>
      </c>
      <c r="E18" s="31">
        <v>1</v>
      </c>
      <c r="F18" s="32">
        <v>911</v>
      </c>
      <c r="G18" s="33" t="s">
        <v>1118</v>
      </c>
      <c r="H18" s="33" t="s">
        <v>489</v>
      </c>
      <c r="I18" s="34">
        <v>20120491101561</v>
      </c>
      <c r="J18" s="35" t="s">
        <v>1032</v>
      </c>
      <c r="K18" s="35" t="s">
        <v>1033</v>
      </c>
      <c r="L18" s="35" t="s">
        <v>223</v>
      </c>
      <c r="M18" s="35" t="s">
        <v>627</v>
      </c>
      <c r="N18" s="35" t="s">
        <v>637</v>
      </c>
      <c r="O18" s="36">
        <v>100820374.84999999</v>
      </c>
      <c r="P18" s="36">
        <v>275000130.10000002</v>
      </c>
      <c r="Q18" s="36">
        <v>10370595.390000001</v>
      </c>
      <c r="R18" s="36">
        <v>337357656.55000001</v>
      </c>
      <c r="S18" s="37" t="s">
        <v>1536</v>
      </c>
      <c r="T18" s="36">
        <v>48833443.789999999</v>
      </c>
      <c r="U18" s="35" t="s">
        <v>226</v>
      </c>
      <c r="V18" s="33" t="s">
        <v>1294</v>
      </c>
      <c r="W18" s="38">
        <f>IF(OR(LEFT(I18)="7",LEFT(I18,1)="8"),VALUE(RIGHT(I18,3)),VALUE(RIGHT(I18,4)))</f>
        <v>1561</v>
      </c>
    </row>
    <row r="19" spans="1:23" s="13" customFormat="1" ht="12.75" outlineLevel="3" x14ac:dyDescent="0.2">
      <c r="A19" s="48"/>
      <c r="B19" s="74" t="s">
        <v>639</v>
      </c>
      <c r="C19" s="75"/>
      <c r="D19" s="75"/>
      <c r="E19" s="49">
        <f>SUBTOTAL(9,E20:E28)</f>
        <v>5</v>
      </c>
      <c r="F19" s="50"/>
      <c r="G19" s="50"/>
      <c r="H19" s="50"/>
      <c r="I19" s="51"/>
      <c r="J19" s="50"/>
      <c r="K19" s="50"/>
      <c r="L19" s="50"/>
      <c r="M19" s="50"/>
      <c r="N19" s="50"/>
      <c r="O19" s="52"/>
      <c r="P19" s="53"/>
      <c r="Q19" s="53"/>
      <c r="R19" s="53"/>
      <c r="S19" s="50"/>
      <c r="T19" s="53"/>
      <c r="U19" s="50"/>
      <c r="V19" s="54"/>
      <c r="W19" s="12"/>
    </row>
    <row r="20" spans="1:23" s="16" customFormat="1" ht="12.75" outlineLevel="1" x14ac:dyDescent="0.2">
      <c r="A20" s="14"/>
      <c r="B20" s="68" t="s">
        <v>651</v>
      </c>
      <c r="C20" s="69" t="s">
        <v>649</v>
      </c>
      <c r="D20" s="69"/>
      <c r="E20" s="43">
        <f>SUBTOTAL(9,E21:E24)</f>
        <v>3</v>
      </c>
      <c r="F20" s="44"/>
      <c r="G20" s="44"/>
      <c r="H20" s="44"/>
      <c r="I20" s="45"/>
      <c r="J20" s="44"/>
      <c r="K20" s="44"/>
      <c r="L20" s="44"/>
      <c r="M20" s="44"/>
      <c r="N20" s="44"/>
      <c r="O20" s="46"/>
      <c r="P20" s="46"/>
      <c r="Q20" s="46"/>
      <c r="R20" s="46"/>
      <c r="S20" s="44"/>
      <c r="T20" s="46"/>
      <c r="U20" s="44"/>
      <c r="V20" s="47"/>
      <c r="W20" s="15"/>
    </row>
    <row r="21" spans="1:23" s="24" customFormat="1" ht="12.75" outlineLevel="2" x14ac:dyDescent="0.2">
      <c r="A21" s="17"/>
      <c r="B21" s="70" t="s">
        <v>263</v>
      </c>
      <c r="C21" s="71"/>
      <c r="D21" s="71"/>
      <c r="E21" s="55">
        <f>SUBTOTAL(9,E22:E24)</f>
        <v>3</v>
      </c>
      <c r="F21" s="56"/>
      <c r="G21" s="56"/>
      <c r="H21" s="56"/>
      <c r="I21" s="57"/>
      <c r="J21" s="56"/>
      <c r="K21" s="56"/>
      <c r="L21" s="56"/>
      <c r="M21" s="56"/>
      <c r="N21" s="56"/>
      <c r="O21" s="58"/>
      <c r="P21" s="58"/>
      <c r="Q21" s="58"/>
      <c r="R21" s="58"/>
      <c r="S21" s="56"/>
      <c r="T21" s="58"/>
      <c r="U21" s="56"/>
      <c r="V21" s="59"/>
      <c r="W21" s="23"/>
    </row>
    <row r="22" spans="1:23" s="39" customFormat="1" ht="248.25" customHeight="1" x14ac:dyDescent="0.2">
      <c r="A22" s="29">
        <v>5</v>
      </c>
      <c r="B22" s="30" t="s">
        <v>639</v>
      </c>
      <c r="C22" s="30" t="s">
        <v>98</v>
      </c>
      <c r="D22" s="30" t="s">
        <v>188</v>
      </c>
      <c r="E22" s="31">
        <v>1</v>
      </c>
      <c r="F22" s="32">
        <v>121</v>
      </c>
      <c r="G22" s="33" t="s">
        <v>1009</v>
      </c>
      <c r="H22" s="33" t="s">
        <v>489</v>
      </c>
      <c r="I22" s="34">
        <v>20120512101557</v>
      </c>
      <c r="J22" s="35" t="s">
        <v>1010</v>
      </c>
      <c r="K22" s="35" t="s">
        <v>1011</v>
      </c>
      <c r="L22" s="35" t="s">
        <v>223</v>
      </c>
      <c r="M22" s="35" t="s">
        <v>367</v>
      </c>
      <c r="N22" s="35" t="s">
        <v>225</v>
      </c>
      <c r="O22" s="36">
        <v>250891160.62</v>
      </c>
      <c r="P22" s="36">
        <v>0</v>
      </c>
      <c r="Q22" s="36">
        <v>20279050.280000001</v>
      </c>
      <c r="R22" s="36">
        <v>337154.57</v>
      </c>
      <c r="S22" s="37" t="s">
        <v>1611</v>
      </c>
      <c r="T22" s="36">
        <v>270724361.43000001</v>
      </c>
      <c r="U22" s="35" t="s">
        <v>645</v>
      </c>
      <c r="V22" s="33" t="s">
        <v>1612</v>
      </c>
      <c r="W22" s="38">
        <f>IF(OR(LEFT(I22)="7",LEFT(I22,1)="8"),VALUE(RIGHT(I22,3)),VALUE(RIGHT(I22,4)))</f>
        <v>1557</v>
      </c>
    </row>
    <row r="23" spans="1:23" s="39" customFormat="1" ht="254.25" customHeight="1" x14ac:dyDescent="0.2">
      <c r="A23" s="29">
        <v>5</v>
      </c>
      <c r="B23" s="30" t="s">
        <v>639</v>
      </c>
      <c r="C23" s="30" t="s">
        <v>98</v>
      </c>
      <c r="D23" s="30" t="s">
        <v>188</v>
      </c>
      <c r="E23" s="31">
        <v>1</v>
      </c>
      <c r="F23" s="32" t="s">
        <v>1034</v>
      </c>
      <c r="G23" s="33" t="s">
        <v>1035</v>
      </c>
      <c r="H23" s="33" t="s">
        <v>489</v>
      </c>
      <c r="I23" s="34" t="s">
        <v>748</v>
      </c>
      <c r="J23" s="35" t="s">
        <v>749</v>
      </c>
      <c r="K23" s="35" t="s">
        <v>63</v>
      </c>
      <c r="L23" s="35" t="s">
        <v>223</v>
      </c>
      <c r="M23" s="35" t="s">
        <v>367</v>
      </c>
      <c r="N23" s="35" t="s">
        <v>637</v>
      </c>
      <c r="O23" s="36">
        <v>51869821.149999999</v>
      </c>
      <c r="P23" s="36">
        <v>23884392.309999999</v>
      </c>
      <c r="Q23" s="36">
        <v>4225029.3</v>
      </c>
      <c r="R23" s="36">
        <v>26675329.530000001</v>
      </c>
      <c r="S23" s="37" t="s">
        <v>1537</v>
      </c>
      <c r="T23" s="36">
        <v>86265388.840000004</v>
      </c>
      <c r="U23" s="35" t="s">
        <v>645</v>
      </c>
      <c r="V23" s="33" t="s">
        <v>1613</v>
      </c>
      <c r="W23" s="38">
        <f>IF(OR(LEFT(I23)="7",LEFT(I23,1)="8"),VALUE(RIGHT(I23,3)),VALUE(RIGHT(I23,4)))</f>
        <v>31</v>
      </c>
    </row>
    <row r="24" spans="1:23" s="39" customFormat="1" ht="243.75" customHeight="1" x14ac:dyDescent="0.2">
      <c r="A24" s="29">
        <v>5</v>
      </c>
      <c r="B24" s="30" t="s">
        <v>639</v>
      </c>
      <c r="C24" s="30" t="s">
        <v>98</v>
      </c>
      <c r="D24" s="30" t="s">
        <v>188</v>
      </c>
      <c r="E24" s="31">
        <v>1</v>
      </c>
      <c r="F24" s="32" t="s">
        <v>1034</v>
      </c>
      <c r="G24" s="33" t="s">
        <v>1035</v>
      </c>
      <c r="H24" s="33" t="s">
        <v>489</v>
      </c>
      <c r="I24" s="34" t="s">
        <v>1036</v>
      </c>
      <c r="J24" s="35" t="s">
        <v>1037</v>
      </c>
      <c r="K24" s="35" t="s">
        <v>1038</v>
      </c>
      <c r="L24" s="35" t="s">
        <v>223</v>
      </c>
      <c r="M24" s="35" t="s">
        <v>367</v>
      </c>
      <c r="N24" s="35" t="s">
        <v>225</v>
      </c>
      <c r="O24" s="36">
        <v>33652441.780000001</v>
      </c>
      <c r="P24" s="36">
        <v>61389353.109999999</v>
      </c>
      <c r="Q24" s="36">
        <v>4769437.82</v>
      </c>
      <c r="R24" s="36">
        <v>45145717.960000001</v>
      </c>
      <c r="S24" s="37" t="s">
        <v>1614</v>
      </c>
      <c r="T24" s="36">
        <v>54682777.75</v>
      </c>
      <c r="U24" s="35" t="s">
        <v>645</v>
      </c>
      <c r="V24" s="33" t="s">
        <v>1615</v>
      </c>
      <c r="W24" s="38">
        <f>IF(OR(LEFT(I24)="7",LEFT(I24,1)="8"),VALUE(RIGHT(I24,3)),VALUE(RIGHT(I24,4)))</f>
        <v>1563</v>
      </c>
    </row>
    <row r="25" spans="1:23" s="16" customFormat="1" ht="12.75" outlineLevel="1" x14ac:dyDescent="0.2">
      <c r="A25" s="14"/>
      <c r="B25" s="68" t="s">
        <v>162</v>
      </c>
      <c r="C25" s="69"/>
      <c r="D25" s="69"/>
      <c r="E25" s="43">
        <f>SUBTOTAL(9,E26:E28)</f>
        <v>2</v>
      </c>
      <c r="F25" s="44"/>
      <c r="G25" s="44"/>
      <c r="H25" s="44"/>
      <c r="I25" s="45"/>
      <c r="J25" s="44"/>
      <c r="K25" s="44"/>
      <c r="L25" s="44"/>
      <c r="M25" s="44"/>
      <c r="N25" s="44"/>
      <c r="O25" s="46"/>
      <c r="P25" s="46"/>
      <c r="Q25" s="46"/>
      <c r="R25" s="46"/>
      <c r="S25" s="44"/>
      <c r="T25" s="46"/>
      <c r="U25" s="44"/>
      <c r="V25" s="47"/>
      <c r="W25" s="15"/>
    </row>
    <row r="26" spans="1:23" s="24" customFormat="1" ht="12.75" outlineLevel="2" x14ac:dyDescent="0.2">
      <c r="A26" s="17"/>
      <c r="B26" s="70" t="s">
        <v>263</v>
      </c>
      <c r="C26" s="71"/>
      <c r="D26" s="71"/>
      <c r="E26" s="55">
        <f>SUBTOTAL(9,E27:E28)</f>
        <v>2</v>
      </c>
      <c r="F26" s="56"/>
      <c r="G26" s="56"/>
      <c r="H26" s="56"/>
      <c r="I26" s="57"/>
      <c r="J26" s="56"/>
      <c r="K26" s="56"/>
      <c r="L26" s="56"/>
      <c r="M26" s="56"/>
      <c r="N26" s="56"/>
      <c r="O26" s="58"/>
      <c r="P26" s="58"/>
      <c r="Q26" s="58"/>
      <c r="R26" s="58"/>
      <c r="S26" s="56"/>
      <c r="T26" s="58"/>
      <c r="U26" s="56"/>
      <c r="V26" s="59"/>
      <c r="W26" s="23"/>
    </row>
    <row r="27" spans="1:23" s="39" customFormat="1" ht="192" customHeight="1" x14ac:dyDescent="0.2">
      <c r="A27" s="29">
        <v>5</v>
      </c>
      <c r="B27" s="30" t="s">
        <v>639</v>
      </c>
      <c r="C27" s="30" t="s">
        <v>64</v>
      </c>
      <c r="D27" s="30" t="s">
        <v>188</v>
      </c>
      <c r="E27" s="31">
        <v>1</v>
      </c>
      <c r="F27" s="32">
        <v>211</v>
      </c>
      <c r="G27" s="33" t="s">
        <v>1472</v>
      </c>
      <c r="H27" s="33" t="s">
        <v>1471</v>
      </c>
      <c r="I27" s="34">
        <v>20180521101602</v>
      </c>
      <c r="J27" s="35" t="s">
        <v>1470</v>
      </c>
      <c r="K27" s="35" t="s">
        <v>1469</v>
      </c>
      <c r="L27" s="35" t="s">
        <v>223</v>
      </c>
      <c r="M27" s="35" t="s">
        <v>367</v>
      </c>
      <c r="N27" s="35" t="s">
        <v>225</v>
      </c>
      <c r="O27" s="36">
        <v>354131874.88999999</v>
      </c>
      <c r="P27" s="36">
        <v>0.03</v>
      </c>
      <c r="Q27" s="36">
        <v>16867909.329999998</v>
      </c>
      <c r="R27" s="36">
        <v>230485641.38999999</v>
      </c>
      <c r="S27" s="37" t="s">
        <v>1468</v>
      </c>
      <c r="T27" s="36">
        <v>140514142.86000001</v>
      </c>
      <c r="U27" s="35" t="s">
        <v>645</v>
      </c>
      <c r="V27" s="33" t="s">
        <v>1467</v>
      </c>
      <c r="W27" s="38">
        <f>IF(OR(LEFT(I27)="7",LEFT(I27,1)="8"),VALUE(RIGHT(I27,3)),VALUE(RIGHT(I27,4)))</f>
        <v>1602</v>
      </c>
    </row>
    <row r="28" spans="1:23" s="39" customFormat="1" ht="212.25" customHeight="1" x14ac:dyDescent="0.2">
      <c r="A28" s="29">
        <v>5</v>
      </c>
      <c r="B28" s="30" t="s">
        <v>639</v>
      </c>
      <c r="C28" s="30" t="s">
        <v>64</v>
      </c>
      <c r="D28" s="30" t="s">
        <v>188</v>
      </c>
      <c r="E28" s="31">
        <v>1</v>
      </c>
      <c r="F28" s="32">
        <v>612</v>
      </c>
      <c r="G28" s="33" t="s">
        <v>114</v>
      </c>
      <c r="H28" s="33" t="s">
        <v>114</v>
      </c>
      <c r="I28" s="34">
        <v>20070561201459</v>
      </c>
      <c r="J28" s="35" t="s">
        <v>113</v>
      </c>
      <c r="K28" s="35" t="s">
        <v>167</v>
      </c>
      <c r="L28" s="35" t="s">
        <v>668</v>
      </c>
      <c r="M28" s="35" t="s">
        <v>610</v>
      </c>
      <c r="N28" s="35" t="s">
        <v>225</v>
      </c>
      <c r="O28" s="36">
        <v>22757262.379999999</v>
      </c>
      <c r="P28" s="36">
        <v>0</v>
      </c>
      <c r="Q28" s="36">
        <v>34415.339999999997</v>
      </c>
      <c r="R28" s="36">
        <v>120164.53</v>
      </c>
      <c r="S28" s="37" t="s">
        <v>1616</v>
      </c>
      <c r="T28" s="36">
        <v>22671513.190000001</v>
      </c>
      <c r="U28" s="35" t="s">
        <v>226</v>
      </c>
      <c r="V28" s="33" t="s">
        <v>1617</v>
      </c>
      <c r="W28" s="38">
        <f>IF(OR(LEFT(I28)="7",LEFT(I28,1)="8"),VALUE(RIGHT(I28,3)),VALUE(RIGHT(I28,4)))</f>
        <v>1459</v>
      </c>
    </row>
    <row r="29" spans="1:23" s="13" customFormat="1" ht="12.75" outlineLevel="3" x14ac:dyDescent="0.2">
      <c r="A29" s="48"/>
      <c r="B29" s="74" t="s">
        <v>100</v>
      </c>
      <c r="C29" s="75"/>
      <c r="D29" s="75"/>
      <c r="E29" s="49">
        <f>SUBTOTAL(9,E32:E121)</f>
        <v>83</v>
      </c>
      <c r="F29" s="50"/>
      <c r="G29" s="50"/>
      <c r="H29" s="50"/>
      <c r="I29" s="51"/>
      <c r="J29" s="50"/>
      <c r="K29" s="50"/>
      <c r="L29" s="50"/>
      <c r="M29" s="50"/>
      <c r="N29" s="50"/>
      <c r="O29" s="52"/>
      <c r="P29" s="53"/>
      <c r="Q29" s="53"/>
      <c r="R29" s="53"/>
      <c r="S29" s="50"/>
      <c r="T29" s="53"/>
      <c r="U29" s="50"/>
      <c r="V29" s="54"/>
      <c r="W29" s="12"/>
    </row>
    <row r="30" spans="1:23" s="16" customFormat="1" ht="12.75" outlineLevel="1" x14ac:dyDescent="0.2">
      <c r="A30" s="14"/>
      <c r="B30" s="68" t="s">
        <v>651</v>
      </c>
      <c r="C30" s="69" t="s">
        <v>649</v>
      </c>
      <c r="D30" s="69"/>
      <c r="E30" s="43">
        <f>SUBTOTAL(9,E32:E107)</f>
        <v>74</v>
      </c>
      <c r="F30" s="44"/>
      <c r="G30" s="44"/>
      <c r="H30" s="44"/>
      <c r="I30" s="45"/>
      <c r="J30" s="44"/>
      <c r="K30" s="44"/>
      <c r="L30" s="44"/>
      <c r="M30" s="44"/>
      <c r="N30" s="44"/>
      <c r="O30" s="46"/>
      <c r="P30" s="46"/>
      <c r="Q30" s="46"/>
      <c r="R30" s="46"/>
      <c r="S30" s="44"/>
      <c r="T30" s="46"/>
      <c r="U30" s="44"/>
      <c r="V30" s="47"/>
      <c r="W30" s="15"/>
    </row>
    <row r="31" spans="1:23" s="24" customFormat="1" ht="12.75" outlineLevel="2" x14ac:dyDescent="0.2">
      <c r="A31" s="17"/>
      <c r="B31" s="70" t="s">
        <v>263</v>
      </c>
      <c r="C31" s="71"/>
      <c r="D31" s="71"/>
      <c r="E31" s="55">
        <f>SUBTOTAL(9,E32:E91)</f>
        <v>60</v>
      </c>
      <c r="F31" s="56"/>
      <c r="G31" s="56"/>
      <c r="H31" s="56"/>
      <c r="I31" s="57"/>
      <c r="J31" s="56"/>
      <c r="K31" s="56"/>
      <c r="L31" s="56"/>
      <c r="M31" s="56"/>
      <c r="N31" s="56"/>
      <c r="O31" s="58"/>
      <c r="P31" s="58"/>
      <c r="Q31" s="58"/>
      <c r="R31" s="58"/>
      <c r="S31" s="56"/>
      <c r="T31" s="58"/>
      <c r="U31" s="56"/>
      <c r="V31" s="59"/>
      <c r="W31" s="23"/>
    </row>
    <row r="32" spans="1:23" s="39" customFormat="1" ht="258.75" customHeight="1" x14ac:dyDescent="0.2">
      <c r="A32" s="29">
        <v>6</v>
      </c>
      <c r="B32" s="30" t="s">
        <v>100</v>
      </c>
      <c r="C32" s="30" t="s">
        <v>98</v>
      </c>
      <c r="D32" s="30" t="s">
        <v>188</v>
      </c>
      <c r="E32" s="31">
        <v>1</v>
      </c>
      <c r="F32" s="32">
        <v>210</v>
      </c>
      <c r="G32" s="33" t="s">
        <v>641</v>
      </c>
      <c r="H32" s="33" t="s">
        <v>489</v>
      </c>
      <c r="I32" s="34">
        <v>20110621001545</v>
      </c>
      <c r="J32" s="35" t="s">
        <v>925</v>
      </c>
      <c r="K32" s="35" t="s">
        <v>926</v>
      </c>
      <c r="L32" s="35" t="s">
        <v>223</v>
      </c>
      <c r="M32" s="35" t="s">
        <v>644</v>
      </c>
      <c r="N32" s="35" t="s">
        <v>164</v>
      </c>
      <c r="O32" s="36">
        <v>7741091660.1999998</v>
      </c>
      <c r="P32" s="36">
        <v>800000000</v>
      </c>
      <c r="Q32" s="36">
        <v>642960040.69000006</v>
      </c>
      <c r="R32" s="36">
        <v>1531164259.22</v>
      </c>
      <c r="S32" s="37" t="s">
        <v>1618</v>
      </c>
      <c r="T32" s="36">
        <v>7652887441.6700001</v>
      </c>
      <c r="U32" s="35" t="s">
        <v>226</v>
      </c>
      <c r="V32" s="33" t="s">
        <v>1619</v>
      </c>
      <c r="W32" s="38">
        <f t="shared" ref="W32:W63" si="0">IF(OR(LEFT(I32)="7",LEFT(I32,1)="8"),VALUE(RIGHT(I32,3)),VALUE(RIGHT(I32,4)))</f>
        <v>1545</v>
      </c>
    </row>
    <row r="33" spans="1:23" s="39" customFormat="1" ht="243" customHeight="1" x14ac:dyDescent="0.2">
      <c r="A33" s="29">
        <v>6</v>
      </c>
      <c r="B33" s="30" t="s">
        <v>100</v>
      </c>
      <c r="C33" s="30" t="s">
        <v>98</v>
      </c>
      <c r="D33" s="30" t="s">
        <v>188</v>
      </c>
      <c r="E33" s="31">
        <v>1</v>
      </c>
      <c r="F33" s="32">
        <v>210</v>
      </c>
      <c r="G33" s="33" t="s">
        <v>641</v>
      </c>
      <c r="H33" s="33" t="s">
        <v>489</v>
      </c>
      <c r="I33" s="34">
        <v>20120621001550</v>
      </c>
      <c r="J33" s="35" t="s">
        <v>986</v>
      </c>
      <c r="K33" s="35" t="s">
        <v>987</v>
      </c>
      <c r="L33" s="35" t="s">
        <v>223</v>
      </c>
      <c r="M33" s="35" t="s">
        <v>644</v>
      </c>
      <c r="N33" s="35" t="s">
        <v>164</v>
      </c>
      <c r="O33" s="36">
        <v>5793502945.0699997</v>
      </c>
      <c r="P33" s="36">
        <v>0</v>
      </c>
      <c r="Q33" s="36">
        <v>431040295.49000001</v>
      </c>
      <c r="R33" s="36">
        <v>607825346.57000005</v>
      </c>
      <c r="S33" s="37" t="s">
        <v>1620</v>
      </c>
      <c r="T33" s="36">
        <v>5616717893.9899998</v>
      </c>
      <c r="U33" s="35" t="s">
        <v>226</v>
      </c>
      <c r="V33" s="33" t="s">
        <v>1621</v>
      </c>
      <c r="W33" s="38">
        <f t="shared" si="0"/>
        <v>1550</v>
      </c>
    </row>
    <row r="34" spans="1:23" s="39" customFormat="1" ht="273.75" customHeight="1" x14ac:dyDescent="0.2">
      <c r="A34" s="29">
        <v>6</v>
      </c>
      <c r="B34" s="30" t="s">
        <v>100</v>
      </c>
      <c r="C34" s="30" t="s">
        <v>98</v>
      </c>
      <c r="D34" s="30" t="s">
        <v>188</v>
      </c>
      <c r="E34" s="31">
        <v>1</v>
      </c>
      <c r="F34" s="32">
        <v>211</v>
      </c>
      <c r="G34" s="33" t="s">
        <v>210</v>
      </c>
      <c r="H34" s="33" t="s">
        <v>489</v>
      </c>
      <c r="I34" s="34">
        <v>20010620001161</v>
      </c>
      <c r="J34" s="35" t="s">
        <v>1180</v>
      </c>
      <c r="K34" s="35" t="s">
        <v>1181</v>
      </c>
      <c r="L34" s="35" t="s">
        <v>223</v>
      </c>
      <c r="M34" s="35" t="s">
        <v>224</v>
      </c>
      <c r="N34" s="35" t="s">
        <v>164</v>
      </c>
      <c r="O34" s="36">
        <v>220971520822.41</v>
      </c>
      <c r="P34" s="36">
        <v>63803729335.360001</v>
      </c>
      <c r="Q34" s="36">
        <v>18484376217.139999</v>
      </c>
      <c r="R34" s="36">
        <v>23488907723.380001</v>
      </c>
      <c r="S34" s="37" t="s">
        <v>1622</v>
      </c>
      <c r="T34" s="36">
        <v>279770718651.53003</v>
      </c>
      <c r="U34" s="35" t="s">
        <v>226</v>
      </c>
      <c r="V34" s="33" t="s">
        <v>1623</v>
      </c>
      <c r="W34" s="38">
        <f t="shared" si="0"/>
        <v>1161</v>
      </c>
    </row>
    <row r="35" spans="1:23" s="39" customFormat="1" ht="142.5" customHeight="1" x14ac:dyDescent="0.2">
      <c r="A35" s="29">
        <v>6</v>
      </c>
      <c r="B35" s="30" t="s">
        <v>100</v>
      </c>
      <c r="C35" s="30" t="s">
        <v>98</v>
      </c>
      <c r="D35" s="30" t="s">
        <v>188</v>
      </c>
      <c r="E35" s="31">
        <v>1</v>
      </c>
      <c r="F35" s="32">
        <v>212</v>
      </c>
      <c r="G35" s="33" t="s">
        <v>211</v>
      </c>
      <c r="H35" s="33" t="s">
        <v>489</v>
      </c>
      <c r="I35" s="34">
        <v>700003100051</v>
      </c>
      <c r="J35" s="35" t="s">
        <v>483</v>
      </c>
      <c r="K35" s="35" t="s">
        <v>180</v>
      </c>
      <c r="L35" s="35" t="s">
        <v>223</v>
      </c>
      <c r="M35" s="35" t="s">
        <v>644</v>
      </c>
      <c r="N35" s="35" t="s">
        <v>753</v>
      </c>
      <c r="O35" s="36">
        <v>2130851.29</v>
      </c>
      <c r="P35" s="36">
        <v>0</v>
      </c>
      <c r="Q35" s="36">
        <v>168719.93</v>
      </c>
      <c r="R35" s="36">
        <v>19639.68</v>
      </c>
      <c r="S35" s="37" t="s">
        <v>1624</v>
      </c>
      <c r="T35" s="36">
        <v>2279931.54</v>
      </c>
      <c r="U35" s="35" t="s">
        <v>226</v>
      </c>
      <c r="V35" s="33" t="s">
        <v>1508</v>
      </c>
      <c r="W35" s="38">
        <f t="shared" si="0"/>
        <v>51</v>
      </c>
    </row>
    <row r="36" spans="1:23" s="39" customFormat="1" ht="301.5" customHeight="1" x14ac:dyDescent="0.2">
      <c r="A36" s="29">
        <v>6</v>
      </c>
      <c r="B36" s="30" t="s">
        <v>100</v>
      </c>
      <c r="C36" s="30" t="s">
        <v>98</v>
      </c>
      <c r="D36" s="30" t="s">
        <v>188</v>
      </c>
      <c r="E36" s="31">
        <v>1</v>
      </c>
      <c r="F36" s="32">
        <v>212</v>
      </c>
      <c r="G36" s="33" t="s">
        <v>211</v>
      </c>
      <c r="H36" s="33" t="s">
        <v>489</v>
      </c>
      <c r="I36" s="34">
        <v>20020641001235</v>
      </c>
      <c r="J36" s="35" t="s">
        <v>664</v>
      </c>
      <c r="K36" s="35" t="s">
        <v>1057</v>
      </c>
      <c r="L36" s="35" t="s">
        <v>501</v>
      </c>
      <c r="M36" s="35" t="s">
        <v>386</v>
      </c>
      <c r="N36" s="35" t="s">
        <v>225</v>
      </c>
      <c r="O36" s="36">
        <v>2822246541.8299999</v>
      </c>
      <c r="P36" s="36">
        <v>49710038.350000001</v>
      </c>
      <c r="Q36" s="36">
        <v>224491446.31</v>
      </c>
      <c r="R36" s="36">
        <v>44352147.710000001</v>
      </c>
      <c r="S36" s="37" t="s">
        <v>1477</v>
      </c>
      <c r="T36" s="36">
        <v>3052095878.7800002</v>
      </c>
      <c r="U36" s="35" t="s">
        <v>226</v>
      </c>
      <c r="V36" s="33" t="s">
        <v>1625</v>
      </c>
      <c r="W36" s="38">
        <f t="shared" si="0"/>
        <v>1235</v>
      </c>
    </row>
    <row r="37" spans="1:23" s="39" customFormat="1" ht="233.25" customHeight="1" x14ac:dyDescent="0.2">
      <c r="A37" s="29">
        <v>6</v>
      </c>
      <c r="B37" s="30" t="s">
        <v>100</v>
      </c>
      <c r="C37" s="30" t="s">
        <v>98</v>
      </c>
      <c r="D37" s="30" t="s">
        <v>188</v>
      </c>
      <c r="E37" s="31">
        <v>1</v>
      </c>
      <c r="F37" s="32">
        <v>213</v>
      </c>
      <c r="G37" s="33" t="s">
        <v>740</v>
      </c>
      <c r="H37" s="33" t="s">
        <v>489</v>
      </c>
      <c r="I37" s="34">
        <v>20000620001120</v>
      </c>
      <c r="J37" s="35" t="s">
        <v>1012</v>
      </c>
      <c r="K37" s="35" t="s">
        <v>168</v>
      </c>
      <c r="L37" s="35" t="s">
        <v>223</v>
      </c>
      <c r="M37" s="35" t="s">
        <v>224</v>
      </c>
      <c r="N37" s="35" t="s">
        <v>225</v>
      </c>
      <c r="O37" s="36">
        <v>1034310239.3200001</v>
      </c>
      <c r="P37" s="36">
        <v>55919604.810000002</v>
      </c>
      <c r="Q37" s="36">
        <v>82093866.530000001</v>
      </c>
      <c r="R37" s="36">
        <v>161077292.13999999</v>
      </c>
      <c r="S37" s="37" t="s">
        <v>1626</v>
      </c>
      <c r="T37" s="36">
        <v>1011246418.52</v>
      </c>
      <c r="U37" s="35" t="s">
        <v>226</v>
      </c>
      <c r="V37" s="33" t="s">
        <v>1627</v>
      </c>
      <c r="W37" s="38">
        <f t="shared" si="0"/>
        <v>1120</v>
      </c>
    </row>
    <row r="38" spans="1:23" s="39" customFormat="1" ht="260.25" customHeight="1" x14ac:dyDescent="0.2">
      <c r="A38" s="29">
        <v>6</v>
      </c>
      <c r="B38" s="30" t="s">
        <v>100</v>
      </c>
      <c r="C38" s="30" t="s">
        <v>98</v>
      </c>
      <c r="D38" s="30" t="s">
        <v>188</v>
      </c>
      <c r="E38" s="31">
        <v>1</v>
      </c>
      <c r="F38" s="32">
        <v>215</v>
      </c>
      <c r="G38" s="33" t="s">
        <v>504</v>
      </c>
      <c r="H38" s="33" t="s">
        <v>489</v>
      </c>
      <c r="I38" s="34">
        <v>20120621501551</v>
      </c>
      <c r="J38" s="35" t="s">
        <v>988</v>
      </c>
      <c r="K38" s="35" t="s">
        <v>989</v>
      </c>
      <c r="L38" s="35" t="s">
        <v>223</v>
      </c>
      <c r="M38" s="35" t="s">
        <v>553</v>
      </c>
      <c r="N38" s="35" t="s">
        <v>225</v>
      </c>
      <c r="O38" s="36">
        <v>2384894136.6100001</v>
      </c>
      <c r="P38" s="36">
        <v>351302795.95999998</v>
      </c>
      <c r="Q38" s="36">
        <v>93703615.510000005</v>
      </c>
      <c r="R38" s="36">
        <v>3003018.65</v>
      </c>
      <c r="S38" s="37" t="s">
        <v>1628</v>
      </c>
      <c r="T38" s="36">
        <v>2826897529.4299998</v>
      </c>
      <c r="U38" s="35" t="s">
        <v>226</v>
      </c>
      <c r="V38" s="33" t="s">
        <v>1629</v>
      </c>
      <c r="W38" s="38">
        <f t="shared" si="0"/>
        <v>1551</v>
      </c>
    </row>
    <row r="39" spans="1:23" s="39" customFormat="1" ht="240" customHeight="1" x14ac:dyDescent="0.2">
      <c r="A39" s="29">
        <v>6</v>
      </c>
      <c r="B39" s="30" t="s">
        <v>100</v>
      </c>
      <c r="C39" s="30" t="s">
        <v>98</v>
      </c>
      <c r="D39" s="30" t="s">
        <v>188</v>
      </c>
      <c r="E39" s="31">
        <v>1</v>
      </c>
      <c r="F39" s="32">
        <v>410</v>
      </c>
      <c r="G39" s="33" t="s">
        <v>662</v>
      </c>
      <c r="H39" s="33" t="s">
        <v>489</v>
      </c>
      <c r="I39" s="34">
        <v>700006810050</v>
      </c>
      <c r="J39" s="35" t="s">
        <v>663</v>
      </c>
      <c r="K39" s="35" t="s">
        <v>1090</v>
      </c>
      <c r="L39" s="35" t="s">
        <v>223</v>
      </c>
      <c r="M39" s="35" t="s">
        <v>644</v>
      </c>
      <c r="N39" s="35" t="s">
        <v>225</v>
      </c>
      <c r="O39" s="36">
        <v>6326268.96</v>
      </c>
      <c r="P39" s="36">
        <v>8333768.2199999997</v>
      </c>
      <c r="Q39" s="36">
        <v>514253.01</v>
      </c>
      <c r="R39" s="36">
        <v>7373221.5999999996</v>
      </c>
      <c r="S39" s="37" t="s">
        <v>1630</v>
      </c>
      <c r="T39" s="36">
        <v>7801068.5899999999</v>
      </c>
      <c r="U39" s="35" t="s">
        <v>226</v>
      </c>
      <c r="V39" s="33" t="s">
        <v>1631</v>
      </c>
      <c r="W39" s="38">
        <f t="shared" si="0"/>
        <v>50</v>
      </c>
    </row>
    <row r="40" spans="1:23" s="39" customFormat="1" ht="273.75" customHeight="1" x14ac:dyDescent="0.2">
      <c r="A40" s="29">
        <v>6</v>
      </c>
      <c r="B40" s="30" t="s">
        <v>100</v>
      </c>
      <c r="C40" s="30" t="s">
        <v>98</v>
      </c>
      <c r="D40" s="30" t="s">
        <v>188</v>
      </c>
      <c r="E40" s="31">
        <v>1</v>
      </c>
      <c r="F40" s="32">
        <v>411</v>
      </c>
      <c r="G40" s="33" t="s">
        <v>665</v>
      </c>
      <c r="H40" s="33" t="s">
        <v>489</v>
      </c>
      <c r="I40" s="34" t="s">
        <v>666</v>
      </c>
      <c r="J40" s="35" t="s">
        <v>62</v>
      </c>
      <c r="K40" s="35" t="s">
        <v>741</v>
      </c>
      <c r="L40" s="35" t="s">
        <v>223</v>
      </c>
      <c r="M40" s="35" t="s">
        <v>644</v>
      </c>
      <c r="N40" s="35" t="s">
        <v>225</v>
      </c>
      <c r="O40" s="36">
        <v>496981606.04000002</v>
      </c>
      <c r="P40" s="36">
        <v>0</v>
      </c>
      <c r="Q40" s="36">
        <v>42108998.579999998</v>
      </c>
      <c r="R40" s="36">
        <v>1118299.68</v>
      </c>
      <c r="S40" s="37" t="s">
        <v>1632</v>
      </c>
      <c r="T40" s="36">
        <v>537972304.94000006</v>
      </c>
      <c r="U40" s="35" t="s">
        <v>226</v>
      </c>
      <c r="V40" s="33" t="s">
        <v>990</v>
      </c>
      <c r="W40" s="38">
        <f t="shared" si="0"/>
        <v>49</v>
      </c>
    </row>
    <row r="41" spans="1:23" s="39" customFormat="1" ht="168.75" customHeight="1" x14ac:dyDescent="0.2">
      <c r="A41" s="29">
        <v>6</v>
      </c>
      <c r="B41" s="30" t="s">
        <v>100</v>
      </c>
      <c r="C41" s="30" t="s">
        <v>98</v>
      </c>
      <c r="D41" s="30" t="s">
        <v>188</v>
      </c>
      <c r="E41" s="31">
        <v>1</v>
      </c>
      <c r="F41" s="32">
        <v>411</v>
      </c>
      <c r="G41" s="33" t="s">
        <v>665</v>
      </c>
      <c r="H41" s="33" t="s">
        <v>489</v>
      </c>
      <c r="I41" s="34">
        <v>700006812413</v>
      </c>
      <c r="J41" s="35" t="s">
        <v>667</v>
      </c>
      <c r="K41" s="35" t="s">
        <v>169</v>
      </c>
      <c r="L41" s="35" t="s">
        <v>668</v>
      </c>
      <c r="M41" s="35" t="s">
        <v>376</v>
      </c>
      <c r="N41" s="35" t="s">
        <v>753</v>
      </c>
      <c r="O41" s="36">
        <v>3661809327.1999998</v>
      </c>
      <c r="P41" s="36">
        <v>2783062482.8600001</v>
      </c>
      <c r="Q41" s="36">
        <v>589681059.12</v>
      </c>
      <c r="R41" s="36">
        <v>2840590809.2800002</v>
      </c>
      <c r="S41" s="37" t="s">
        <v>1538</v>
      </c>
      <c r="T41" s="36">
        <v>4193962059.9000001</v>
      </c>
      <c r="U41" s="35" t="s">
        <v>226</v>
      </c>
      <c r="V41" s="33" t="s">
        <v>1633</v>
      </c>
      <c r="W41" s="38">
        <f t="shared" si="0"/>
        <v>413</v>
      </c>
    </row>
    <row r="42" spans="1:23" s="39" customFormat="1" ht="197.25" customHeight="1" x14ac:dyDescent="0.2">
      <c r="A42" s="29">
        <v>6</v>
      </c>
      <c r="B42" s="30" t="s">
        <v>100</v>
      </c>
      <c r="C42" s="30" t="s">
        <v>98</v>
      </c>
      <c r="D42" s="30" t="s">
        <v>188</v>
      </c>
      <c r="E42" s="31">
        <v>1</v>
      </c>
      <c r="F42" s="32">
        <v>411</v>
      </c>
      <c r="G42" s="33" t="s">
        <v>665</v>
      </c>
      <c r="H42" s="33" t="s">
        <v>489</v>
      </c>
      <c r="I42" s="34">
        <v>20000641101049</v>
      </c>
      <c r="J42" s="35" t="s">
        <v>1086</v>
      </c>
      <c r="K42" s="35" t="s">
        <v>1081</v>
      </c>
      <c r="L42" s="35" t="s">
        <v>223</v>
      </c>
      <c r="M42" s="35" t="s">
        <v>644</v>
      </c>
      <c r="N42" s="35" t="s">
        <v>164</v>
      </c>
      <c r="O42" s="36">
        <v>7406185589.8999996</v>
      </c>
      <c r="P42" s="36">
        <v>35013603288.650002</v>
      </c>
      <c r="Q42" s="36">
        <v>440559051.69</v>
      </c>
      <c r="R42" s="36">
        <v>26063899958.990002</v>
      </c>
      <c r="S42" s="37" t="s">
        <v>1634</v>
      </c>
      <c r="T42" s="36">
        <v>16796447971.25</v>
      </c>
      <c r="U42" s="35" t="s">
        <v>226</v>
      </c>
      <c r="V42" s="33" t="s">
        <v>1476</v>
      </c>
      <c r="W42" s="38">
        <f t="shared" si="0"/>
        <v>1049</v>
      </c>
    </row>
    <row r="43" spans="1:23" s="39" customFormat="1" ht="165.75" customHeight="1" x14ac:dyDescent="0.2">
      <c r="A43" s="29">
        <v>6</v>
      </c>
      <c r="B43" s="30" t="s">
        <v>100</v>
      </c>
      <c r="C43" s="30" t="s">
        <v>98</v>
      </c>
      <c r="D43" s="30" t="s">
        <v>188</v>
      </c>
      <c r="E43" s="31">
        <v>1</v>
      </c>
      <c r="F43" s="32">
        <v>411</v>
      </c>
      <c r="G43" s="33" t="s">
        <v>665</v>
      </c>
      <c r="H43" s="33" t="s">
        <v>489</v>
      </c>
      <c r="I43" s="34">
        <v>20030641101331</v>
      </c>
      <c r="J43" s="35" t="s">
        <v>669</v>
      </c>
      <c r="K43" s="35" t="s">
        <v>170</v>
      </c>
      <c r="L43" s="35" t="s">
        <v>223</v>
      </c>
      <c r="M43" s="35" t="s">
        <v>644</v>
      </c>
      <c r="N43" s="35" t="s">
        <v>632</v>
      </c>
      <c r="O43" s="36">
        <v>5349096467.7799997</v>
      </c>
      <c r="P43" s="36">
        <v>8041700000</v>
      </c>
      <c r="Q43" s="36">
        <v>554215150.12</v>
      </c>
      <c r="R43" s="36">
        <v>6394944570.3100004</v>
      </c>
      <c r="S43" s="37" t="s">
        <v>1635</v>
      </c>
      <c r="T43" s="36">
        <v>7550067047.5900002</v>
      </c>
      <c r="U43" s="35" t="s">
        <v>226</v>
      </c>
      <c r="V43" s="33" t="s">
        <v>1636</v>
      </c>
      <c r="W43" s="38">
        <f t="shared" si="0"/>
        <v>1331</v>
      </c>
    </row>
    <row r="44" spans="1:23" s="39" customFormat="1" ht="213" customHeight="1" x14ac:dyDescent="0.2">
      <c r="A44" s="29">
        <v>6</v>
      </c>
      <c r="B44" s="30" t="s">
        <v>100</v>
      </c>
      <c r="C44" s="30" t="s">
        <v>98</v>
      </c>
      <c r="D44" s="30" t="s">
        <v>188</v>
      </c>
      <c r="E44" s="31">
        <v>1</v>
      </c>
      <c r="F44" s="32">
        <v>411</v>
      </c>
      <c r="G44" s="33" t="s">
        <v>665</v>
      </c>
      <c r="H44" s="33" t="s">
        <v>489</v>
      </c>
      <c r="I44" s="34">
        <v>20060641101420</v>
      </c>
      <c r="J44" s="35" t="s">
        <v>819</v>
      </c>
      <c r="K44" s="35" t="s">
        <v>575</v>
      </c>
      <c r="L44" s="35" t="s">
        <v>223</v>
      </c>
      <c r="M44" s="35" t="s">
        <v>644</v>
      </c>
      <c r="N44" s="35" t="s">
        <v>164</v>
      </c>
      <c r="O44" s="36">
        <v>59923535658.330002</v>
      </c>
      <c r="P44" s="36">
        <v>23027878400</v>
      </c>
      <c r="Q44" s="36">
        <v>5771922937.8000002</v>
      </c>
      <c r="R44" s="36">
        <v>1180749.72</v>
      </c>
      <c r="S44" s="37" t="s">
        <v>1637</v>
      </c>
      <c r="T44" s="36">
        <v>88722156246.410004</v>
      </c>
      <c r="U44" s="35" t="s">
        <v>226</v>
      </c>
      <c r="V44" s="33" t="s">
        <v>1638</v>
      </c>
      <c r="W44" s="38">
        <f t="shared" si="0"/>
        <v>1420</v>
      </c>
    </row>
    <row r="45" spans="1:23" s="39" customFormat="1" ht="154.5" customHeight="1" x14ac:dyDescent="0.2">
      <c r="A45" s="29">
        <v>6</v>
      </c>
      <c r="B45" s="30" t="s">
        <v>100</v>
      </c>
      <c r="C45" s="30" t="s">
        <v>98</v>
      </c>
      <c r="D45" s="30" t="s">
        <v>188</v>
      </c>
      <c r="E45" s="31">
        <v>1</v>
      </c>
      <c r="F45" s="32">
        <v>411</v>
      </c>
      <c r="G45" s="33" t="s">
        <v>665</v>
      </c>
      <c r="H45" s="33" t="s">
        <v>489</v>
      </c>
      <c r="I45" s="34">
        <v>20140641101574</v>
      </c>
      <c r="J45" s="35" t="s">
        <v>1119</v>
      </c>
      <c r="K45" s="35" t="s">
        <v>1120</v>
      </c>
      <c r="L45" s="35" t="s">
        <v>223</v>
      </c>
      <c r="M45" s="35" t="s">
        <v>367</v>
      </c>
      <c r="N45" s="35" t="s">
        <v>632</v>
      </c>
      <c r="O45" s="36">
        <v>1245949221.96</v>
      </c>
      <c r="P45" s="36">
        <v>4245835.9000000004</v>
      </c>
      <c r="Q45" s="36">
        <v>101816439.05</v>
      </c>
      <c r="R45" s="36">
        <v>392708.44</v>
      </c>
      <c r="S45" s="37" t="s">
        <v>1639</v>
      </c>
      <c r="T45" s="36">
        <v>1351618788.47</v>
      </c>
      <c r="U45" s="35" t="s">
        <v>226</v>
      </c>
      <c r="V45" s="33" t="s">
        <v>1137</v>
      </c>
      <c r="W45" s="38">
        <f t="shared" si="0"/>
        <v>1574</v>
      </c>
    </row>
    <row r="46" spans="1:23" s="39" customFormat="1" ht="141" customHeight="1" x14ac:dyDescent="0.2">
      <c r="A46" s="29">
        <v>6</v>
      </c>
      <c r="B46" s="30" t="s">
        <v>100</v>
      </c>
      <c r="C46" s="30" t="s">
        <v>98</v>
      </c>
      <c r="D46" s="30" t="s">
        <v>188</v>
      </c>
      <c r="E46" s="31">
        <v>1</v>
      </c>
      <c r="F46" s="32">
        <v>411</v>
      </c>
      <c r="G46" s="33" t="s">
        <v>665</v>
      </c>
      <c r="H46" s="33" t="s">
        <v>489</v>
      </c>
      <c r="I46" s="34">
        <v>20140641101578</v>
      </c>
      <c r="J46" s="35" t="s">
        <v>1122</v>
      </c>
      <c r="K46" s="35" t="s">
        <v>1123</v>
      </c>
      <c r="L46" s="35" t="s">
        <v>223</v>
      </c>
      <c r="M46" s="35" t="s">
        <v>644</v>
      </c>
      <c r="N46" s="35" t="s">
        <v>225</v>
      </c>
      <c r="O46" s="36">
        <v>1760009747.4400001</v>
      </c>
      <c r="P46" s="36">
        <v>0</v>
      </c>
      <c r="Q46" s="36">
        <v>141480935</v>
      </c>
      <c r="R46" s="36">
        <v>172003497.81999999</v>
      </c>
      <c r="S46" s="37" t="s">
        <v>1640</v>
      </c>
      <c r="T46" s="36">
        <v>1729487184.6199999</v>
      </c>
      <c r="U46" s="35" t="s">
        <v>226</v>
      </c>
      <c r="V46" s="33" t="s">
        <v>1641</v>
      </c>
      <c r="W46" s="38">
        <f t="shared" si="0"/>
        <v>1578</v>
      </c>
    </row>
    <row r="47" spans="1:23" s="39" customFormat="1" ht="228" customHeight="1" x14ac:dyDescent="0.2">
      <c r="A47" s="29">
        <v>6</v>
      </c>
      <c r="B47" s="30" t="s">
        <v>100</v>
      </c>
      <c r="C47" s="30" t="s">
        <v>98</v>
      </c>
      <c r="D47" s="30" t="s">
        <v>188</v>
      </c>
      <c r="E47" s="31">
        <v>1</v>
      </c>
      <c r="F47" s="32">
        <v>411</v>
      </c>
      <c r="G47" s="33" t="s">
        <v>665</v>
      </c>
      <c r="H47" s="33" t="s">
        <v>489</v>
      </c>
      <c r="I47" s="34">
        <v>20170641101595</v>
      </c>
      <c r="J47" s="35" t="s">
        <v>1509</v>
      </c>
      <c r="K47" s="35" t="s">
        <v>1316</v>
      </c>
      <c r="L47" s="35" t="s">
        <v>223</v>
      </c>
      <c r="M47" s="35" t="s">
        <v>367</v>
      </c>
      <c r="N47" s="35" t="s">
        <v>637</v>
      </c>
      <c r="O47" s="36">
        <v>90640390.5</v>
      </c>
      <c r="P47" s="36">
        <v>2513261419.1199999</v>
      </c>
      <c r="Q47" s="36">
        <v>180077874.46000001</v>
      </c>
      <c r="R47" s="36">
        <v>1424657711.8</v>
      </c>
      <c r="S47" s="37" t="s">
        <v>1642</v>
      </c>
      <c r="T47" s="36">
        <v>1359321972.28</v>
      </c>
      <c r="U47" s="35" t="s">
        <v>226</v>
      </c>
      <c r="V47" s="33" t="s">
        <v>1643</v>
      </c>
      <c r="W47" s="38">
        <f t="shared" si="0"/>
        <v>1595</v>
      </c>
    </row>
    <row r="48" spans="1:23" s="39" customFormat="1" ht="241.5" customHeight="1" x14ac:dyDescent="0.2">
      <c r="A48" s="29">
        <v>6</v>
      </c>
      <c r="B48" s="30" t="s">
        <v>100</v>
      </c>
      <c r="C48" s="30" t="s">
        <v>98</v>
      </c>
      <c r="D48" s="30" t="s">
        <v>188</v>
      </c>
      <c r="E48" s="31">
        <v>1</v>
      </c>
      <c r="F48" s="32">
        <v>411</v>
      </c>
      <c r="G48" s="33" t="s">
        <v>665</v>
      </c>
      <c r="H48" s="33" t="s">
        <v>489</v>
      </c>
      <c r="I48" s="34">
        <v>20180641101605</v>
      </c>
      <c r="J48" s="35" t="s">
        <v>1539</v>
      </c>
      <c r="K48" s="35" t="s">
        <v>1540</v>
      </c>
      <c r="L48" s="35" t="s">
        <v>223</v>
      </c>
      <c r="M48" s="35" t="s">
        <v>367</v>
      </c>
      <c r="N48" s="35" t="s">
        <v>225</v>
      </c>
      <c r="O48" s="36">
        <v>0</v>
      </c>
      <c r="P48" s="36">
        <v>155282356.61000001</v>
      </c>
      <c r="Q48" s="36">
        <v>4646886.0599999996</v>
      </c>
      <c r="R48" s="36">
        <v>159929242.66999999</v>
      </c>
      <c r="S48" s="37" t="s">
        <v>1644</v>
      </c>
      <c r="T48" s="36">
        <v>0</v>
      </c>
      <c r="U48" s="35" t="s">
        <v>226</v>
      </c>
      <c r="V48" s="33" t="s">
        <v>1645</v>
      </c>
      <c r="W48" s="38">
        <f t="shared" si="0"/>
        <v>1605</v>
      </c>
    </row>
    <row r="49" spans="1:23" s="39" customFormat="1" ht="158.25" customHeight="1" x14ac:dyDescent="0.2">
      <c r="A49" s="29">
        <v>6</v>
      </c>
      <c r="B49" s="30" t="s">
        <v>100</v>
      </c>
      <c r="C49" s="30" t="s">
        <v>98</v>
      </c>
      <c r="D49" s="30" t="s">
        <v>188</v>
      </c>
      <c r="E49" s="31">
        <v>1</v>
      </c>
      <c r="F49" s="32">
        <v>411</v>
      </c>
      <c r="G49" s="33" t="s">
        <v>665</v>
      </c>
      <c r="H49" s="33" t="s">
        <v>489</v>
      </c>
      <c r="I49" s="34">
        <v>20180641101603</v>
      </c>
      <c r="J49" s="35" t="s">
        <v>1510</v>
      </c>
      <c r="K49" s="35" t="s">
        <v>1511</v>
      </c>
      <c r="L49" s="35" t="s">
        <v>223</v>
      </c>
      <c r="M49" s="35" t="s">
        <v>367</v>
      </c>
      <c r="N49" s="35" t="s">
        <v>637</v>
      </c>
      <c r="O49" s="36">
        <v>0</v>
      </c>
      <c r="P49" s="36">
        <v>3232740123.4499998</v>
      </c>
      <c r="Q49" s="36">
        <v>185230028.88</v>
      </c>
      <c r="R49" s="36">
        <v>1545907574.3800001</v>
      </c>
      <c r="S49" s="37" t="s">
        <v>1646</v>
      </c>
      <c r="T49" s="36">
        <v>1872062577.8900001</v>
      </c>
      <c r="U49" s="35" t="s">
        <v>645</v>
      </c>
      <c r="V49" s="33" t="s">
        <v>1647</v>
      </c>
      <c r="W49" s="38">
        <f t="shared" si="0"/>
        <v>1603</v>
      </c>
    </row>
    <row r="50" spans="1:23" s="39" customFormat="1" ht="204" x14ac:dyDescent="0.2">
      <c r="A50" s="29">
        <v>6</v>
      </c>
      <c r="B50" s="30" t="s">
        <v>100</v>
      </c>
      <c r="C50" s="30" t="s">
        <v>98</v>
      </c>
      <c r="D50" s="30" t="s">
        <v>188</v>
      </c>
      <c r="E50" s="31">
        <v>1</v>
      </c>
      <c r="F50" s="32">
        <v>419</v>
      </c>
      <c r="G50" s="33" t="s">
        <v>1321</v>
      </c>
      <c r="H50" s="33" t="s">
        <v>489</v>
      </c>
      <c r="I50" s="34">
        <v>20170641901596</v>
      </c>
      <c r="J50" s="35" t="s">
        <v>1322</v>
      </c>
      <c r="K50" s="35" t="s">
        <v>1323</v>
      </c>
      <c r="L50" s="35" t="s">
        <v>223</v>
      </c>
      <c r="M50" s="35" t="s">
        <v>367</v>
      </c>
      <c r="N50" s="35" t="s">
        <v>225</v>
      </c>
      <c r="O50" s="36">
        <v>170059410.15000001</v>
      </c>
      <c r="P50" s="36">
        <v>176618351</v>
      </c>
      <c r="Q50" s="36">
        <v>21787428.739999998</v>
      </c>
      <c r="R50" s="36">
        <v>5130347.08</v>
      </c>
      <c r="S50" s="37" t="s">
        <v>1648</v>
      </c>
      <c r="T50" s="36">
        <v>363334842.81</v>
      </c>
      <c r="U50" s="35" t="s">
        <v>226</v>
      </c>
      <c r="V50" s="33" t="s">
        <v>1649</v>
      </c>
      <c r="W50" s="38">
        <f t="shared" si="0"/>
        <v>1596</v>
      </c>
    </row>
    <row r="51" spans="1:23" s="39" customFormat="1" ht="176.25" customHeight="1" x14ac:dyDescent="0.2">
      <c r="A51" s="29">
        <v>6</v>
      </c>
      <c r="B51" s="30" t="s">
        <v>100</v>
      </c>
      <c r="C51" s="30" t="s">
        <v>98</v>
      </c>
      <c r="D51" s="30" t="s">
        <v>188</v>
      </c>
      <c r="E51" s="31">
        <v>1</v>
      </c>
      <c r="F51" s="32">
        <v>712</v>
      </c>
      <c r="G51" s="33" t="s">
        <v>1241</v>
      </c>
      <c r="H51" s="33" t="s">
        <v>489</v>
      </c>
      <c r="I51" s="34">
        <v>20070211301479</v>
      </c>
      <c r="J51" s="35" t="s">
        <v>758</v>
      </c>
      <c r="K51" s="35" t="s">
        <v>1242</v>
      </c>
      <c r="L51" s="35" t="s">
        <v>223</v>
      </c>
      <c r="M51" s="35" t="s">
        <v>367</v>
      </c>
      <c r="N51" s="35" t="s">
        <v>225</v>
      </c>
      <c r="O51" s="36">
        <v>4507065.47</v>
      </c>
      <c r="P51" s="36">
        <v>0</v>
      </c>
      <c r="Q51" s="36">
        <v>332876.86</v>
      </c>
      <c r="R51" s="36">
        <v>823405.68</v>
      </c>
      <c r="S51" s="37" t="s">
        <v>1541</v>
      </c>
      <c r="T51" s="36">
        <v>4016536.65</v>
      </c>
      <c r="U51" s="35" t="s">
        <v>226</v>
      </c>
      <c r="V51" s="33" t="s">
        <v>1295</v>
      </c>
      <c r="W51" s="38">
        <f t="shared" si="0"/>
        <v>1479</v>
      </c>
    </row>
    <row r="52" spans="1:23" s="39" customFormat="1" ht="153.75" customHeight="1" x14ac:dyDescent="0.2">
      <c r="A52" s="29">
        <v>6</v>
      </c>
      <c r="B52" s="30" t="s">
        <v>100</v>
      </c>
      <c r="C52" s="30" t="s">
        <v>98</v>
      </c>
      <c r="D52" s="30" t="s">
        <v>188</v>
      </c>
      <c r="E52" s="31">
        <v>1</v>
      </c>
      <c r="F52" s="32" t="s">
        <v>399</v>
      </c>
      <c r="G52" s="33" t="s">
        <v>251</v>
      </c>
      <c r="H52" s="33" t="s">
        <v>489</v>
      </c>
      <c r="I52" s="34" t="s">
        <v>252</v>
      </c>
      <c r="J52" s="35" t="s">
        <v>240</v>
      </c>
      <c r="K52" s="35" t="s">
        <v>463</v>
      </c>
      <c r="L52" s="35" t="s">
        <v>223</v>
      </c>
      <c r="M52" s="35" t="s">
        <v>224</v>
      </c>
      <c r="N52" s="35" t="s">
        <v>753</v>
      </c>
      <c r="O52" s="36">
        <v>1222847605.1099999</v>
      </c>
      <c r="P52" s="36">
        <v>0</v>
      </c>
      <c r="Q52" s="36">
        <v>93368295.430000007</v>
      </c>
      <c r="R52" s="36">
        <v>88274530.989999995</v>
      </c>
      <c r="S52" s="37" t="s">
        <v>1650</v>
      </c>
      <c r="T52" s="36">
        <v>1227941369.55</v>
      </c>
      <c r="U52" s="35" t="s">
        <v>226</v>
      </c>
      <c r="V52" s="33" t="s">
        <v>1651</v>
      </c>
      <c r="W52" s="38">
        <f t="shared" si="0"/>
        <v>1315</v>
      </c>
    </row>
    <row r="53" spans="1:23" s="39" customFormat="1" ht="187.5" customHeight="1" x14ac:dyDescent="0.2">
      <c r="A53" s="29">
        <v>6</v>
      </c>
      <c r="B53" s="30" t="s">
        <v>100</v>
      </c>
      <c r="C53" s="30" t="s">
        <v>98</v>
      </c>
      <c r="D53" s="30" t="s">
        <v>188</v>
      </c>
      <c r="E53" s="31">
        <v>1</v>
      </c>
      <c r="F53" s="32" t="s">
        <v>399</v>
      </c>
      <c r="G53" s="33" t="s">
        <v>251</v>
      </c>
      <c r="H53" s="33" t="s">
        <v>489</v>
      </c>
      <c r="I53" s="34" t="s">
        <v>253</v>
      </c>
      <c r="J53" s="35" t="s">
        <v>109</v>
      </c>
      <c r="K53" s="35" t="s">
        <v>539</v>
      </c>
      <c r="L53" s="35" t="s">
        <v>223</v>
      </c>
      <c r="M53" s="35" t="s">
        <v>224</v>
      </c>
      <c r="N53" s="35" t="s">
        <v>225</v>
      </c>
      <c r="O53" s="36">
        <v>43630507.060000002</v>
      </c>
      <c r="P53" s="36">
        <v>0</v>
      </c>
      <c r="Q53" s="36">
        <v>3463878.67</v>
      </c>
      <c r="R53" s="36">
        <v>1197380.77</v>
      </c>
      <c r="S53" s="37" t="s">
        <v>1652</v>
      </c>
      <c r="T53" s="36">
        <v>45897004.960000001</v>
      </c>
      <c r="U53" s="35" t="s">
        <v>226</v>
      </c>
      <c r="V53" s="33" t="s">
        <v>1542</v>
      </c>
      <c r="W53" s="38">
        <f t="shared" si="0"/>
        <v>1412</v>
      </c>
    </row>
    <row r="54" spans="1:23" s="39" customFormat="1" ht="222.75" customHeight="1" x14ac:dyDescent="0.2">
      <c r="A54" s="29">
        <v>6</v>
      </c>
      <c r="B54" s="30" t="s">
        <v>100</v>
      </c>
      <c r="C54" s="30" t="s">
        <v>98</v>
      </c>
      <c r="D54" s="30" t="s">
        <v>188</v>
      </c>
      <c r="E54" s="31">
        <v>1</v>
      </c>
      <c r="F54" s="32" t="s">
        <v>399</v>
      </c>
      <c r="G54" s="33" t="s">
        <v>251</v>
      </c>
      <c r="H54" s="33" t="s">
        <v>489</v>
      </c>
      <c r="I54" s="34" t="s">
        <v>94</v>
      </c>
      <c r="J54" s="35" t="s">
        <v>93</v>
      </c>
      <c r="K54" s="35" t="s">
        <v>92</v>
      </c>
      <c r="L54" s="35" t="s">
        <v>223</v>
      </c>
      <c r="M54" s="35" t="s">
        <v>367</v>
      </c>
      <c r="N54" s="35" t="s">
        <v>753</v>
      </c>
      <c r="O54" s="36">
        <v>64235709.109999999</v>
      </c>
      <c r="P54" s="36">
        <v>0</v>
      </c>
      <c r="Q54" s="36">
        <v>4848087.24</v>
      </c>
      <c r="R54" s="36">
        <v>2559989.5499999998</v>
      </c>
      <c r="S54" s="37" t="s">
        <v>1653</v>
      </c>
      <c r="T54" s="36">
        <v>66523806.799999997</v>
      </c>
      <c r="U54" s="35" t="s">
        <v>226</v>
      </c>
      <c r="V54" s="33" t="s">
        <v>1654</v>
      </c>
      <c r="W54" s="38">
        <f t="shared" si="0"/>
        <v>1456</v>
      </c>
    </row>
    <row r="55" spans="1:23" s="39" customFormat="1" ht="279.75" customHeight="1" x14ac:dyDescent="0.2">
      <c r="A55" s="29">
        <v>6</v>
      </c>
      <c r="B55" s="30" t="s">
        <v>100</v>
      </c>
      <c r="C55" s="30" t="s">
        <v>98</v>
      </c>
      <c r="D55" s="30" t="s">
        <v>188</v>
      </c>
      <c r="E55" s="31">
        <v>1</v>
      </c>
      <c r="F55" s="32" t="s">
        <v>365</v>
      </c>
      <c r="G55" s="33" t="s">
        <v>30</v>
      </c>
      <c r="H55" s="33" t="s">
        <v>489</v>
      </c>
      <c r="I55" s="34" t="s">
        <v>29</v>
      </c>
      <c r="J55" s="35" t="s">
        <v>28</v>
      </c>
      <c r="K55" s="35" t="s">
        <v>447</v>
      </c>
      <c r="L55" s="35" t="s">
        <v>223</v>
      </c>
      <c r="M55" s="35" t="s">
        <v>627</v>
      </c>
      <c r="N55" s="35" t="s">
        <v>225</v>
      </c>
      <c r="O55" s="36">
        <v>20086189.809999999</v>
      </c>
      <c r="P55" s="36">
        <v>0</v>
      </c>
      <c r="Q55" s="36">
        <v>1486047.25</v>
      </c>
      <c r="R55" s="36">
        <v>1444867.11</v>
      </c>
      <c r="S55" s="37" t="s">
        <v>1356</v>
      </c>
      <c r="T55" s="36">
        <v>20113205.640000001</v>
      </c>
      <c r="U55" s="35" t="s">
        <v>645</v>
      </c>
      <c r="V55" s="33" t="s">
        <v>940</v>
      </c>
      <c r="W55" s="38">
        <f t="shared" si="0"/>
        <v>1457</v>
      </c>
    </row>
    <row r="56" spans="1:23" s="39" customFormat="1" ht="224.25" customHeight="1" x14ac:dyDescent="0.2">
      <c r="A56" s="29">
        <v>6</v>
      </c>
      <c r="B56" s="30" t="s">
        <v>100</v>
      </c>
      <c r="C56" s="30" t="s">
        <v>98</v>
      </c>
      <c r="D56" s="30" t="s">
        <v>188</v>
      </c>
      <c r="E56" s="31">
        <v>1</v>
      </c>
      <c r="F56" s="32" t="s">
        <v>540</v>
      </c>
      <c r="G56" s="33" t="s">
        <v>541</v>
      </c>
      <c r="H56" s="33" t="s">
        <v>489</v>
      </c>
      <c r="I56" s="34" t="s">
        <v>542</v>
      </c>
      <c r="J56" s="35" t="s">
        <v>853</v>
      </c>
      <c r="K56" s="35" t="s">
        <v>448</v>
      </c>
      <c r="L56" s="35" t="s">
        <v>223</v>
      </c>
      <c r="M56" s="35" t="s">
        <v>627</v>
      </c>
      <c r="N56" s="35" t="s">
        <v>225</v>
      </c>
      <c r="O56" s="36">
        <v>7873271.7800000003</v>
      </c>
      <c r="P56" s="36">
        <v>0</v>
      </c>
      <c r="Q56" s="36">
        <v>565359.4</v>
      </c>
      <c r="R56" s="36">
        <v>396355.52</v>
      </c>
      <c r="S56" s="37" t="s">
        <v>1357</v>
      </c>
      <c r="T56" s="36">
        <v>8042275.6600000001</v>
      </c>
      <c r="U56" s="35" t="s">
        <v>226</v>
      </c>
      <c r="V56" s="33" t="s">
        <v>1167</v>
      </c>
      <c r="W56" s="38">
        <f t="shared" si="0"/>
        <v>1385</v>
      </c>
    </row>
    <row r="57" spans="1:23" s="39" customFormat="1" ht="245.25" customHeight="1" x14ac:dyDescent="0.2">
      <c r="A57" s="29">
        <v>6</v>
      </c>
      <c r="B57" s="30" t="s">
        <v>100</v>
      </c>
      <c r="C57" s="30" t="s">
        <v>98</v>
      </c>
      <c r="D57" s="30" t="s">
        <v>188</v>
      </c>
      <c r="E57" s="31">
        <v>1</v>
      </c>
      <c r="F57" s="32" t="s">
        <v>543</v>
      </c>
      <c r="G57" s="33" t="s">
        <v>544</v>
      </c>
      <c r="H57" s="33" t="s">
        <v>489</v>
      </c>
      <c r="I57" s="34">
        <v>20020671001239</v>
      </c>
      <c r="J57" s="35" t="s">
        <v>545</v>
      </c>
      <c r="K57" s="35" t="s">
        <v>546</v>
      </c>
      <c r="L57" s="35" t="s">
        <v>223</v>
      </c>
      <c r="M57" s="35" t="s">
        <v>224</v>
      </c>
      <c r="N57" s="35" t="s">
        <v>632</v>
      </c>
      <c r="O57" s="36">
        <v>1586335200.8599999</v>
      </c>
      <c r="P57" s="36">
        <v>817059691.36000001</v>
      </c>
      <c r="Q57" s="36">
        <v>90712947.480000004</v>
      </c>
      <c r="R57" s="36">
        <v>1048904296.99</v>
      </c>
      <c r="S57" s="37" t="s">
        <v>1655</v>
      </c>
      <c r="T57" s="36">
        <v>1445203542.71</v>
      </c>
      <c r="U57" s="35" t="s">
        <v>226</v>
      </c>
      <c r="V57" s="33" t="s">
        <v>1656</v>
      </c>
      <c r="W57" s="38">
        <f t="shared" si="0"/>
        <v>1239</v>
      </c>
    </row>
    <row r="58" spans="1:23" s="39" customFormat="1" ht="244.5" customHeight="1" x14ac:dyDescent="0.2">
      <c r="A58" s="29">
        <v>6</v>
      </c>
      <c r="B58" s="30" t="s">
        <v>100</v>
      </c>
      <c r="C58" s="30" t="s">
        <v>98</v>
      </c>
      <c r="D58" s="30" t="s">
        <v>188</v>
      </c>
      <c r="E58" s="31">
        <v>1</v>
      </c>
      <c r="F58" s="32" t="s">
        <v>543</v>
      </c>
      <c r="G58" s="33" t="s">
        <v>544</v>
      </c>
      <c r="H58" s="33" t="s">
        <v>489</v>
      </c>
      <c r="I58" s="34">
        <v>20040630001369</v>
      </c>
      <c r="J58" s="35" t="s">
        <v>487</v>
      </c>
      <c r="K58" s="35" t="s">
        <v>547</v>
      </c>
      <c r="L58" s="35" t="s">
        <v>223</v>
      </c>
      <c r="M58" s="35" t="s">
        <v>224</v>
      </c>
      <c r="N58" s="35" t="s">
        <v>632</v>
      </c>
      <c r="O58" s="36">
        <v>37859861837.769997</v>
      </c>
      <c r="P58" s="36">
        <v>20033101553.700001</v>
      </c>
      <c r="Q58" s="36">
        <v>3371398128.0300002</v>
      </c>
      <c r="R58" s="36">
        <v>10853088601.139999</v>
      </c>
      <c r="S58" s="37" t="s">
        <v>1657</v>
      </c>
      <c r="T58" s="36">
        <v>50411272918.360001</v>
      </c>
      <c r="U58" s="35" t="s">
        <v>226</v>
      </c>
      <c r="V58" s="33" t="s">
        <v>1658</v>
      </c>
      <c r="W58" s="38">
        <f t="shared" si="0"/>
        <v>1369</v>
      </c>
    </row>
    <row r="59" spans="1:23" s="39" customFormat="1" ht="127.5" x14ac:dyDescent="0.2">
      <c r="A59" s="29">
        <v>6</v>
      </c>
      <c r="B59" s="30" t="s">
        <v>100</v>
      </c>
      <c r="C59" s="30" t="s">
        <v>98</v>
      </c>
      <c r="D59" s="30" t="s">
        <v>188</v>
      </c>
      <c r="E59" s="31">
        <v>1</v>
      </c>
      <c r="F59" s="32" t="s">
        <v>548</v>
      </c>
      <c r="G59" s="33" t="s">
        <v>549</v>
      </c>
      <c r="H59" s="33" t="s">
        <v>549</v>
      </c>
      <c r="I59" s="34" t="s">
        <v>550</v>
      </c>
      <c r="J59" s="35" t="s">
        <v>551</v>
      </c>
      <c r="K59" s="35" t="s">
        <v>552</v>
      </c>
      <c r="L59" s="35" t="s">
        <v>223</v>
      </c>
      <c r="M59" s="35" t="s">
        <v>553</v>
      </c>
      <c r="N59" s="35" t="s">
        <v>637</v>
      </c>
      <c r="O59" s="36">
        <v>34602242.880000003</v>
      </c>
      <c r="P59" s="36">
        <v>1171459.82</v>
      </c>
      <c r="Q59" s="36">
        <v>2096042.67</v>
      </c>
      <c r="R59" s="36">
        <v>7594043.6699999999</v>
      </c>
      <c r="S59" s="37" t="s">
        <v>1360</v>
      </c>
      <c r="T59" s="36">
        <v>29221013.34</v>
      </c>
      <c r="U59" s="35" t="s">
        <v>645</v>
      </c>
      <c r="V59" s="33" t="s">
        <v>1058</v>
      </c>
      <c r="W59" s="38">
        <f t="shared" si="0"/>
        <v>165</v>
      </c>
    </row>
    <row r="60" spans="1:23" s="39" customFormat="1" ht="127.5" x14ac:dyDescent="0.2">
      <c r="A60" s="29">
        <v>6</v>
      </c>
      <c r="B60" s="30" t="s">
        <v>100</v>
      </c>
      <c r="C60" s="30" t="s">
        <v>98</v>
      </c>
      <c r="D60" s="30" t="s">
        <v>188</v>
      </c>
      <c r="E60" s="31">
        <v>1</v>
      </c>
      <c r="F60" s="32" t="s">
        <v>548</v>
      </c>
      <c r="G60" s="33" t="s">
        <v>549</v>
      </c>
      <c r="H60" s="33" t="s">
        <v>549</v>
      </c>
      <c r="I60" s="34" t="s">
        <v>554</v>
      </c>
      <c r="J60" s="35" t="s">
        <v>555</v>
      </c>
      <c r="K60" s="35" t="s">
        <v>179</v>
      </c>
      <c r="L60" s="35" t="s">
        <v>223</v>
      </c>
      <c r="M60" s="35" t="s">
        <v>553</v>
      </c>
      <c r="N60" s="35" t="s">
        <v>637</v>
      </c>
      <c r="O60" s="36">
        <v>16559662.220000001</v>
      </c>
      <c r="P60" s="36">
        <v>438750</v>
      </c>
      <c r="Q60" s="36">
        <v>9069.52</v>
      </c>
      <c r="R60" s="36">
        <v>6581166.7400000002</v>
      </c>
      <c r="S60" s="37" t="s">
        <v>1361</v>
      </c>
      <c r="T60" s="36">
        <v>16840358.579999998</v>
      </c>
      <c r="U60" s="35" t="s">
        <v>645</v>
      </c>
      <c r="V60" s="33" t="s">
        <v>1168</v>
      </c>
      <c r="W60" s="38">
        <f t="shared" si="0"/>
        <v>174</v>
      </c>
    </row>
    <row r="61" spans="1:23" s="39" customFormat="1" ht="194.25" customHeight="1" x14ac:dyDescent="0.2">
      <c r="A61" s="29">
        <v>6</v>
      </c>
      <c r="B61" s="30" t="s">
        <v>100</v>
      </c>
      <c r="C61" s="30" t="s">
        <v>98</v>
      </c>
      <c r="D61" s="30" t="s">
        <v>188</v>
      </c>
      <c r="E61" s="31">
        <v>1</v>
      </c>
      <c r="F61" s="32" t="s">
        <v>548</v>
      </c>
      <c r="G61" s="33" t="s">
        <v>549</v>
      </c>
      <c r="H61" s="33" t="s">
        <v>549</v>
      </c>
      <c r="I61" s="34" t="s">
        <v>26</v>
      </c>
      <c r="J61" s="35" t="s">
        <v>329</v>
      </c>
      <c r="K61" s="35" t="s">
        <v>454</v>
      </c>
      <c r="L61" s="35" t="s">
        <v>223</v>
      </c>
      <c r="M61" s="35" t="s">
        <v>553</v>
      </c>
      <c r="N61" s="35" t="s">
        <v>330</v>
      </c>
      <c r="O61" s="36">
        <v>12153021768.76</v>
      </c>
      <c r="P61" s="36">
        <v>782206410.74000001</v>
      </c>
      <c r="Q61" s="36">
        <v>758490877.02999997</v>
      </c>
      <c r="R61" s="36">
        <v>1063402881.95</v>
      </c>
      <c r="S61" s="37" t="s">
        <v>1358</v>
      </c>
      <c r="T61" s="36">
        <v>12339556725.07</v>
      </c>
      <c r="U61" s="35" t="s">
        <v>645</v>
      </c>
      <c r="V61" s="33" t="s">
        <v>1059</v>
      </c>
      <c r="W61" s="38">
        <f t="shared" si="0"/>
        <v>907</v>
      </c>
    </row>
    <row r="62" spans="1:23" s="39" customFormat="1" ht="127.5" x14ac:dyDescent="0.2">
      <c r="A62" s="29">
        <v>6</v>
      </c>
      <c r="B62" s="30" t="s">
        <v>100</v>
      </c>
      <c r="C62" s="30" t="s">
        <v>98</v>
      </c>
      <c r="D62" s="30" t="s">
        <v>188</v>
      </c>
      <c r="E62" s="31">
        <v>1</v>
      </c>
      <c r="F62" s="32" t="s">
        <v>548</v>
      </c>
      <c r="G62" s="33" t="s">
        <v>549</v>
      </c>
      <c r="H62" s="33" t="s">
        <v>549</v>
      </c>
      <c r="I62" s="34" t="s">
        <v>45</v>
      </c>
      <c r="J62" s="35" t="s">
        <v>46</v>
      </c>
      <c r="K62" s="35" t="s">
        <v>176</v>
      </c>
      <c r="L62" s="35" t="s">
        <v>223</v>
      </c>
      <c r="M62" s="35" t="s">
        <v>553</v>
      </c>
      <c r="N62" s="35" t="s">
        <v>225</v>
      </c>
      <c r="O62" s="36">
        <v>238528425.52000001</v>
      </c>
      <c r="P62" s="36">
        <v>0</v>
      </c>
      <c r="Q62" s="36">
        <v>17709956.969999999</v>
      </c>
      <c r="R62" s="36">
        <v>1718679.4</v>
      </c>
      <c r="S62" s="37" t="s">
        <v>1659</v>
      </c>
      <c r="T62" s="36">
        <v>254519703.09</v>
      </c>
      <c r="U62" s="35" t="s">
        <v>645</v>
      </c>
      <c r="V62" s="33" t="s">
        <v>1238</v>
      </c>
      <c r="W62" s="38">
        <f t="shared" si="0"/>
        <v>1312</v>
      </c>
    </row>
    <row r="63" spans="1:23" s="39" customFormat="1" ht="127.5" x14ac:dyDescent="0.2">
      <c r="A63" s="29">
        <v>6</v>
      </c>
      <c r="B63" s="30" t="s">
        <v>100</v>
      </c>
      <c r="C63" s="30" t="s">
        <v>98</v>
      </c>
      <c r="D63" s="30" t="s">
        <v>188</v>
      </c>
      <c r="E63" s="31">
        <v>1</v>
      </c>
      <c r="F63" s="32" t="s">
        <v>548</v>
      </c>
      <c r="G63" s="33" t="s">
        <v>549</v>
      </c>
      <c r="H63" s="33" t="s">
        <v>549</v>
      </c>
      <c r="I63" s="34" t="s">
        <v>48</v>
      </c>
      <c r="J63" s="35" t="s">
        <v>49</v>
      </c>
      <c r="K63" s="35" t="s">
        <v>177</v>
      </c>
      <c r="L63" s="35" t="s">
        <v>223</v>
      </c>
      <c r="M63" s="35" t="s">
        <v>553</v>
      </c>
      <c r="N63" s="35" t="s">
        <v>225</v>
      </c>
      <c r="O63" s="36">
        <v>1281872668.9400001</v>
      </c>
      <c r="P63" s="36">
        <v>868385157.25</v>
      </c>
      <c r="Q63" s="36">
        <v>64824710</v>
      </c>
      <c r="R63" s="36">
        <v>106790347.29000001</v>
      </c>
      <c r="S63" s="37" t="s">
        <v>1543</v>
      </c>
      <c r="T63" s="36">
        <v>2106943994.27</v>
      </c>
      <c r="U63" s="35" t="s">
        <v>645</v>
      </c>
      <c r="V63" s="33" t="s">
        <v>1121</v>
      </c>
      <c r="W63" s="38">
        <f t="shared" si="0"/>
        <v>1410</v>
      </c>
    </row>
    <row r="64" spans="1:23" s="39" customFormat="1" ht="127.5" x14ac:dyDescent="0.2">
      <c r="A64" s="29">
        <v>6</v>
      </c>
      <c r="B64" s="30" t="s">
        <v>100</v>
      </c>
      <c r="C64" s="30" t="s">
        <v>98</v>
      </c>
      <c r="D64" s="30" t="s">
        <v>188</v>
      </c>
      <c r="E64" s="31">
        <v>1</v>
      </c>
      <c r="F64" s="32" t="s">
        <v>548</v>
      </c>
      <c r="G64" s="33" t="s">
        <v>549</v>
      </c>
      <c r="H64" s="33" t="s">
        <v>549</v>
      </c>
      <c r="I64" s="34" t="s">
        <v>189</v>
      </c>
      <c r="J64" s="35" t="s">
        <v>684</v>
      </c>
      <c r="K64" s="35" t="s">
        <v>178</v>
      </c>
      <c r="L64" s="35" t="s">
        <v>223</v>
      </c>
      <c r="M64" s="35" t="s">
        <v>553</v>
      </c>
      <c r="N64" s="35" t="s">
        <v>330</v>
      </c>
      <c r="O64" s="36">
        <v>250690883</v>
      </c>
      <c r="P64" s="36">
        <v>-19600173.93</v>
      </c>
      <c r="Q64" s="36">
        <v>18090849.25</v>
      </c>
      <c r="R64" s="36">
        <v>5287785.33</v>
      </c>
      <c r="S64" s="37" t="s">
        <v>1660</v>
      </c>
      <c r="T64" s="36">
        <v>243402737.34999999</v>
      </c>
      <c r="U64" s="35" t="s">
        <v>645</v>
      </c>
      <c r="V64" s="33" t="s">
        <v>1182</v>
      </c>
      <c r="W64" s="38">
        <f t="shared" ref="W64:W91" si="1">IF(OR(LEFT(I64)="7",LEFT(I64,1)="8"),VALUE(RIGHT(I64,3)),VALUE(RIGHT(I64,4)))</f>
        <v>1464</v>
      </c>
    </row>
    <row r="65" spans="1:23" s="39" customFormat="1" ht="127.5" x14ac:dyDescent="0.2">
      <c r="A65" s="29">
        <v>6</v>
      </c>
      <c r="B65" s="30" t="s">
        <v>100</v>
      </c>
      <c r="C65" s="30" t="s">
        <v>98</v>
      </c>
      <c r="D65" s="30" t="s">
        <v>188</v>
      </c>
      <c r="E65" s="31">
        <v>1</v>
      </c>
      <c r="F65" s="32" t="s">
        <v>548</v>
      </c>
      <c r="G65" s="33" t="s">
        <v>549</v>
      </c>
      <c r="H65" s="33" t="s">
        <v>549</v>
      </c>
      <c r="I65" s="34" t="s">
        <v>195</v>
      </c>
      <c r="J65" s="35" t="s">
        <v>196</v>
      </c>
      <c r="K65" s="35" t="s">
        <v>197</v>
      </c>
      <c r="L65" s="35" t="s">
        <v>223</v>
      </c>
      <c r="M65" s="35" t="s">
        <v>553</v>
      </c>
      <c r="N65" s="35" t="s">
        <v>753</v>
      </c>
      <c r="O65" s="36">
        <v>2923202547.9499998</v>
      </c>
      <c r="P65" s="36">
        <v>60999592.780000001</v>
      </c>
      <c r="Q65" s="36">
        <v>211957777.06999999</v>
      </c>
      <c r="R65" s="36">
        <v>199817769.53</v>
      </c>
      <c r="S65" s="37" t="s">
        <v>1359</v>
      </c>
      <c r="T65" s="36">
        <v>2921698171.4499998</v>
      </c>
      <c r="U65" s="35" t="s">
        <v>645</v>
      </c>
      <c r="V65" s="33" t="s">
        <v>1661</v>
      </c>
      <c r="W65" s="38">
        <f t="shared" si="1"/>
        <v>1511</v>
      </c>
    </row>
    <row r="66" spans="1:23" s="39" customFormat="1" ht="273" customHeight="1" x14ac:dyDescent="0.2">
      <c r="A66" s="29">
        <v>6</v>
      </c>
      <c r="B66" s="30" t="s">
        <v>100</v>
      </c>
      <c r="C66" s="30" t="s">
        <v>98</v>
      </c>
      <c r="D66" s="30" t="s">
        <v>188</v>
      </c>
      <c r="E66" s="31">
        <v>1</v>
      </c>
      <c r="F66" s="32" t="s">
        <v>548</v>
      </c>
      <c r="G66" s="33" t="s">
        <v>549</v>
      </c>
      <c r="H66" s="33" t="s">
        <v>549</v>
      </c>
      <c r="I66" s="34" t="s">
        <v>1326</v>
      </c>
      <c r="J66" s="35" t="s">
        <v>1327</v>
      </c>
      <c r="K66" s="35" t="s">
        <v>1328</v>
      </c>
      <c r="L66" s="35" t="s">
        <v>223</v>
      </c>
      <c r="M66" s="35" t="s">
        <v>553</v>
      </c>
      <c r="N66" s="35" t="s">
        <v>225</v>
      </c>
      <c r="O66" s="36">
        <v>25184617.289999999</v>
      </c>
      <c r="P66" s="36">
        <v>0</v>
      </c>
      <c r="Q66" s="36">
        <v>1610159.15</v>
      </c>
      <c r="R66" s="36">
        <v>15485245.539999999</v>
      </c>
      <c r="S66" s="37" t="s">
        <v>1544</v>
      </c>
      <c r="T66" s="36">
        <v>11309530.9</v>
      </c>
      <c r="U66" s="35" t="s">
        <v>645</v>
      </c>
      <c r="V66" s="33" t="s">
        <v>1329</v>
      </c>
      <c r="W66" s="38">
        <f t="shared" si="1"/>
        <v>1601</v>
      </c>
    </row>
    <row r="67" spans="1:23" s="39" customFormat="1" ht="131.25" customHeight="1" x14ac:dyDescent="0.2">
      <c r="A67" s="29">
        <v>6</v>
      </c>
      <c r="B67" s="30" t="s">
        <v>100</v>
      </c>
      <c r="C67" s="30" t="s">
        <v>98</v>
      </c>
      <c r="D67" s="30" t="s">
        <v>188</v>
      </c>
      <c r="E67" s="31">
        <v>1</v>
      </c>
      <c r="F67" s="32" t="s">
        <v>640</v>
      </c>
      <c r="G67" s="33" t="s">
        <v>50</v>
      </c>
      <c r="H67" s="33" t="s">
        <v>50</v>
      </c>
      <c r="I67" s="34" t="s">
        <v>481</v>
      </c>
      <c r="J67" s="35" t="s">
        <v>482</v>
      </c>
      <c r="K67" s="35" t="s">
        <v>839</v>
      </c>
      <c r="L67" s="35" t="s">
        <v>223</v>
      </c>
      <c r="M67" s="35" t="s">
        <v>644</v>
      </c>
      <c r="N67" s="35" t="s">
        <v>225</v>
      </c>
      <c r="O67" s="36">
        <v>16939.89</v>
      </c>
      <c r="P67" s="36">
        <v>0</v>
      </c>
      <c r="Q67" s="36">
        <v>1361.65</v>
      </c>
      <c r="R67" s="36">
        <v>80.88</v>
      </c>
      <c r="S67" s="37" t="s">
        <v>1363</v>
      </c>
      <c r="T67" s="36">
        <v>18220.66</v>
      </c>
      <c r="U67" s="35" t="s">
        <v>226</v>
      </c>
      <c r="V67" s="33" t="s">
        <v>941</v>
      </c>
      <c r="W67" s="38">
        <f t="shared" si="1"/>
        <v>196</v>
      </c>
    </row>
    <row r="68" spans="1:23" s="39" customFormat="1" ht="173.25" customHeight="1" x14ac:dyDescent="0.2">
      <c r="A68" s="29">
        <v>6</v>
      </c>
      <c r="B68" s="30" t="s">
        <v>100</v>
      </c>
      <c r="C68" s="30" t="s">
        <v>98</v>
      </c>
      <c r="D68" s="30" t="s">
        <v>188</v>
      </c>
      <c r="E68" s="31">
        <v>1</v>
      </c>
      <c r="F68" s="32" t="s">
        <v>640</v>
      </c>
      <c r="G68" s="33" t="s">
        <v>50</v>
      </c>
      <c r="H68" s="33" t="s">
        <v>50</v>
      </c>
      <c r="I68" s="34" t="s">
        <v>743</v>
      </c>
      <c r="J68" s="35" t="s">
        <v>246</v>
      </c>
      <c r="K68" s="35" t="s">
        <v>785</v>
      </c>
      <c r="L68" s="35" t="s">
        <v>223</v>
      </c>
      <c r="M68" s="35" t="s">
        <v>644</v>
      </c>
      <c r="N68" s="35" t="s">
        <v>632</v>
      </c>
      <c r="O68" s="36">
        <v>12802786328.84</v>
      </c>
      <c r="P68" s="36">
        <v>58859410768.139999</v>
      </c>
      <c r="Q68" s="36">
        <v>1025894926.98</v>
      </c>
      <c r="R68" s="36">
        <v>60747633613.440002</v>
      </c>
      <c r="S68" s="37" t="s">
        <v>1662</v>
      </c>
      <c r="T68" s="36">
        <v>11940458410.52</v>
      </c>
      <c r="U68" s="35" t="s">
        <v>226</v>
      </c>
      <c r="V68" s="33" t="s">
        <v>1663</v>
      </c>
      <c r="W68" s="38">
        <f t="shared" si="1"/>
        <v>362</v>
      </c>
    </row>
    <row r="69" spans="1:23" s="39" customFormat="1" ht="145.5" customHeight="1" x14ac:dyDescent="0.2">
      <c r="A69" s="29">
        <v>6</v>
      </c>
      <c r="B69" s="30" t="s">
        <v>100</v>
      </c>
      <c r="C69" s="30" t="s">
        <v>98</v>
      </c>
      <c r="D69" s="30" t="s">
        <v>188</v>
      </c>
      <c r="E69" s="31">
        <v>1</v>
      </c>
      <c r="F69" s="32" t="s">
        <v>640</v>
      </c>
      <c r="G69" s="33" t="s">
        <v>50</v>
      </c>
      <c r="H69" s="33" t="s">
        <v>50</v>
      </c>
      <c r="I69" s="34" t="s">
        <v>840</v>
      </c>
      <c r="J69" s="35" t="s">
        <v>841</v>
      </c>
      <c r="K69" s="35" t="s">
        <v>356</v>
      </c>
      <c r="L69" s="35" t="s">
        <v>223</v>
      </c>
      <c r="M69" s="35" t="s">
        <v>644</v>
      </c>
      <c r="N69" s="35" t="s">
        <v>330</v>
      </c>
      <c r="O69" s="36">
        <v>20399916047.720001</v>
      </c>
      <c r="P69" s="36">
        <v>467779047.42000002</v>
      </c>
      <c r="Q69" s="36">
        <v>1599367842.3199999</v>
      </c>
      <c r="R69" s="36">
        <v>1431737892.21</v>
      </c>
      <c r="S69" s="37" t="s">
        <v>1364</v>
      </c>
      <c r="T69" s="36">
        <v>21035325045.25</v>
      </c>
      <c r="U69" s="35" t="s">
        <v>226</v>
      </c>
      <c r="V69" s="33" t="s">
        <v>1108</v>
      </c>
      <c r="W69" s="38">
        <f t="shared" si="1"/>
        <v>1356</v>
      </c>
    </row>
    <row r="70" spans="1:23" s="39" customFormat="1" ht="173.25" customHeight="1" x14ac:dyDescent="0.2">
      <c r="A70" s="29">
        <v>6</v>
      </c>
      <c r="B70" s="30" t="s">
        <v>100</v>
      </c>
      <c r="C70" s="30" t="s">
        <v>98</v>
      </c>
      <c r="D70" s="30" t="s">
        <v>188</v>
      </c>
      <c r="E70" s="31">
        <v>1</v>
      </c>
      <c r="F70" s="32" t="s">
        <v>640</v>
      </c>
      <c r="G70" s="33" t="s">
        <v>50</v>
      </c>
      <c r="H70" s="33" t="s">
        <v>50</v>
      </c>
      <c r="I70" s="34" t="s">
        <v>1013</v>
      </c>
      <c r="J70" s="35" t="s">
        <v>1014</v>
      </c>
      <c r="K70" s="35" t="s">
        <v>1015</v>
      </c>
      <c r="L70" s="35" t="s">
        <v>223</v>
      </c>
      <c r="M70" s="35" t="s">
        <v>644</v>
      </c>
      <c r="N70" s="35" t="s">
        <v>330</v>
      </c>
      <c r="O70" s="36">
        <v>555610859.38</v>
      </c>
      <c r="P70" s="36">
        <v>75767230.180000007</v>
      </c>
      <c r="Q70" s="36">
        <v>31235893.59</v>
      </c>
      <c r="R70" s="36">
        <v>34094441.609999999</v>
      </c>
      <c r="S70" s="37" t="s">
        <v>1365</v>
      </c>
      <c r="T70" s="36">
        <v>628519541.53999996</v>
      </c>
      <c r="U70" s="35" t="s">
        <v>226</v>
      </c>
      <c r="V70" s="33" t="s">
        <v>1190</v>
      </c>
      <c r="W70" s="38">
        <f t="shared" si="1"/>
        <v>1556</v>
      </c>
    </row>
    <row r="71" spans="1:23" s="39" customFormat="1" ht="186" customHeight="1" x14ac:dyDescent="0.2">
      <c r="A71" s="29">
        <v>6</v>
      </c>
      <c r="B71" s="30" t="s">
        <v>100</v>
      </c>
      <c r="C71" s="30" t="s">
        <v>98</v>
      </c>
      <c r="D71" s="30" t="s">
        <v>188</v>
      </c>
      <c r="E71" s="31">
        <v>1</v>
      </c>
      <c r="F71" s="32" t="s">
        <v>640</v>
      </c>
      <c r="G71" s="33" t="s">
        <v>50</v>
      </c>
      <c r="H71" s="33" t="s">
        <v>50</v>
      </c>
      <c r="I71" s="34" t="s">
        <v>1091</v>
      </c>
      <c r="J71" s="35" t="s">
        <v>1092</v>
      </c>
      <c r="K71" s="35" t="s">
        <v>1093</v>
      </c>
      <c r="L71" s="35" t="s">
        <v>223</v>
      </c>
      <c r="M71" s="35" t="s">
        <v>644</v>
      </c>
      <c r="N71" s="35" t="s">
        <v>225</v>
      </c>
      <c r="O71" s="36">
        <v>208743614.63999999</v>
      </c>
      <c r="P71" s="36">
        <v>0</v>
      </c>
      <c r="Q71" s="36">
        <v>15132855.460000001</v>
      </c>
      <c r="R71" s="36">
        <v>68826665.159999996</v>
      </c>
      <c r="S71" s="37" t="s">
        <v>1362</v>
      </c>
      <c r="T71" s="36">
        <v>155049804.94</v>
      </c>
      <c r="U71" s="35" t="s">
        <v>226</v>
      </c>
      <c r="V71" s="33" t="s">
        <v>1169</v>
      </c>
      <c r="W71" s="38">
        <f t="shared" si="1"/>
        <v>1571</v>
      </c>
    </row>
    <row r="72" spans="1:23" s="39" customFormat="1" ht="146.25" customHeight="1" x14ac:dyDescent="0.2">
      <c r="A72" s="29">
        <v>6</v>
      </c>
      <c r="B72" s="30" t="s">
        <v>100</v>
      </c>
      <c r="C72" s="30" t="s">
        <v>98</v>
      </c>
      <c r="D72" s="30" t="s">
        <v>188</v>
      </c>
      <c r="E72" s="31">
        <v>1</v>
      </c>
      <c r="F72" s="32" t="s">
        <v>806</v>
      </c>
      <c r="G72" s="33" t="s">
        <v>807</v>
      </c>
      <c r="H72" s="33" t="s">
        <v>807</v>
      </c>
      <c r="I72" s="34" t="s">
        <v>368</v>
      </c>
      <c r="J72" s="35" t="s">
        <v>369</v>
      </c>
      <c r="K72" s="35" t="s">
        <v>370</v>
      </c>
      <c r="L72" s="35" t="s">
        <v>223</v>
      </c>
      <c r="M72" s="35" t="s">
        <v>367</v>
      </c>
      <c r="N72" s="35" t="s">
        <v>330</v>
      </c>
      <c r="O72" s="36">
        <v>1188719131.95</v>
      </c>
      <c r="P72" s="36">
        <v>92684912</v>
      </c>
      <c r="Q72" s="36">
        <v>105740520.59</v>
      </c>
      <c r="R72" s="36">
        <v>48503249.270000003</v>
      </c>
      <c r="S72" s="37" t="s">
        <v>1366</v>
      </c>
      <c r="T72" s="36">
        <v>1338641315.27</v>
      </c>
      <c r="U72" s="35" t="s">
        <v>226</v>
      </c>
      <c r="V72" s="33" t="s">
        <v>942</v>
      </c>
      <c r="W72" s="38">
        <f t="shared" si="1"/>
        <v>1398</v>
      </c>
    </row>
    <row r="73" spans="1:23" s="39" customFormat="1" ht="221.25" customHeight="1" x14ac:dyDescent="0.2">
      <c r="A73" s="29">
        <v>6</v>
      </c>
      <c r="B73" s="30" t="s">
        <v>100</v>
      </c>
      <c r="C73" s="30" t="s">
        <v>98</v>
      </c>
      <c r="D73" s="30" t="s">
        <v>188</v>
      </c>
      <c r="E73" s="31">
        <v>1</v>
      </c>
      <c r="F73" s="32" t="s">
        <v>1039</v>
      </c>
      <c r="G73" s="33" t="s">
        <v>1040</v>
      </c>
      <c r="H73" s="33" t="s">
        <v>1040</v>
      </c>
      <c r="I73" s="34" t="s">
        <v>1041</v>
      </c>
      <c r="J73" s="35" t="s">
        <v>1042</v>
      </c>
      <c r="K73" s="35" t="s">
        <v>1043</v>
      </c>
      <c r="L73" s="35" t="s">
        <v>668</v>
      </c>
      <c r="M73" s="35" t="s">
        <v>764</v>
      </c>
      <c r="N73" s="35" t="s">
        <v>330</v>
      </c>
      <c r="O73" s="36">
        <v>16751199717</v>
      </c>
      <c r="P73" s="36">
        <v>356473280.35000002</v>
      </c>
      <c r="Q73" s="36">
        <v>724808936.55999994</v>
      </c>
      <c r="R73" s="36">
        <v>1321370580.98</v>
      </c>
      <c r="S73" s="37" t="s">
        <v>1367</v>
      </c>
      <c r="T73" s="36">
        <v>16511111352.93</v>
      </c>
      <c r="U73" s="35" t="s">
        <v>645</v>
      </c>
      <c r="V73" s="33" t="s">
        <v>1475</v>
      </c>
      <c r="W73" s="38">
        <f t="shared" si="1"/>
        <v>1559</v>
      </c>
    </row>
    <row r="74" spans="1:23" s="39" customFormat="1" ht="142.5" customHeight="1" x14ac:dyDescent="0.2">
      <c r="A74" s="29">
        <v>6</v>
      </c>
      <c r="B74" s="30" t="s">
        <v>100</v>
      </c>
      <c r="C74" s="30" t="s">
        <v>98</v>
      </c>
      <c r="D74" s="30" t="s">
        <v>188</v>
      </c>
      <c r="E74" s="31">
        <v>1</v>
      </c>
      <c r="F74" s="32" t="s">
        <v>212</v>
      </c>
      <c r="G74" s="33" t="s">
        <v>656</v>
      </c>
      <c r="H74" s="33" t="s">
        <v>656</v>
      </c>
      <c r="I74" s="34" t="s">
        <v>824</v>
      </c>
      <c r="J74" s="35" t="s">
        <v>927</v>
      </c>
      <c r="K74" s="35" t="s">
        <v>928</v>
      </c>
      <c r="L74" s="35" t="s">
        <v>223</v>
      </c>
      <c r="M74" s="35" t="s">
        <v>224</v>
      </c>
      <c r="N74" s="35" t="s">
        <v>225</v>
      </c>
      <c r="O74" s="36">
        <v>3438392350.75</v>
      </c>
      <c r="P74" s="36">
        <v>153403941.28</v>
      </c>
      <c r="Q74" s="36">
        <v>126004721.06999999</v>
      </c>
      <c r="R74" s="36">
        <v>11587896.050000001</v>
      </c>
      <c r="S74" s="37" t="s">
        <v>1512</v>
      </c>
      <c r="T74" s="36">
        <v>3706213117.0500002</v>
      </c>
      <c r="U74" s="35" t="s">
        <v>226</v>
      </c>
      <c r="V74" s="33" t="s">
        <v>945</v>
      </c>
      <c r="W74" s="38">
        <f t="shared" si="1"/>
        <v>1346</v>
      </c>
    </row>
    <row r="75" spans="1:23" s="39" customFormat="1" ht="144" customHeight="1" x14ac:dyDescent="0.2">
      <c r="A75" s="29">
        <v>6</v>
      </c>
      <c r="B75" s="30" t="s">
        <v>100</v>
      </c>
      <c r="C75" s="30" t="s">
        <v>98</v>
      </c>
      <c r="D75" s="30" t="s">
        <v>188</v>
      </c>
      <c r="E75" s="31">
        <v>1</v>
      </c>
      <c r="F75" s="32" t="s">
        <v>212</v>
      </c>
      <c r="G75" s="33" t="s">
        <v>656</v>
      </c>
      <c r="H75" s="33" t="s">
        <v>656</v>
      </c>
      <c r="I75" s="34" t="s">
        <v>812</v>
      </c>
      <c r="J75" s="35" t="s">
        <v>813</v>
      </c>
      <c r="K75" s="35" t="s">
        <v>769</v>
      </c>
      <c r="L75" s="35" t="s">
        <v>223</v>
      </c>
      <c r="M75" s="35" t="s">
        <v>224</v>
      </c>
      <c r="N75" s="35" t="s">
        <v>637</v>
      </c>
      <c r="O75" s="36">
        <v>14347749016.879999</v>
      </c>
      <c r="P75" s="36">
        <v>2881577839.0300002</v>
      </c>
      <c r="Q75" s="36">
        <v>1059685124.02</v>
      </c>
      <c r="R75" s="36">
        <v>1920745804.95</v>
      </c>
      <c r="S75" s="37" t="s">
        <v>1370</v>
      </c>
      <c r="T75" s="36">
        <v>16368266174.98</v>
      </c>
      <c r="U75" s="35" t="s">
        <v>645</v>
      </c>
      <c r="V75" s="33" t="s">
        <v>943</v>
      </c>
      <c r="W75" s="38">
        <f t="shared" si="1"/>
        <v>582</v>
      </c>
    </row>
    <row r="76" spans="1:23" s="39" customFormat="1" ht="153.75" customHeight="1" x14ac:dyDescent="0.2">
      <c r="A76" s="29">
        <v>6</v>
      </c>
      <c r="B76" s="30" t="s">
        <v>100</v>
      </c>
      <c r="C76" s="30" t="s">
        <v>98</v>
      </c>
      <c r="D76" s="30" t="s">
        <v>188</v>
      </c>
      <c r="E76" s="31">
        <v>1</v>
      </c>
      <c r="F76" s="32" t="s">
        <v>212</v>
      </c>
      <c r="G76" s="33" t="s">
        <v>656</v>
      </c>
      <c r="H76" s="33" t="s">
        <v>656</v>
      </c>
      <c r="I76" s="34" t="s">
        <v>814</v>
      </c>
      <c r="J76" s="35" t="s">
        <v>815</v>
      </c>
      <c r="K76" s="35" t="s">
        <v>770</v>
      </c>
      <c r="L76" s="35" t="s">
        <v>223</v>
      </c>
      <c r="M76" s="35" t="s">
        <v>224</v>
      </c>
      <c r="N76" s="35" t="s">
        <v>225</v>
      </c>
      <c r="O76" s="36">
        <v>7741203.2000000002</v>
      </c>
      <c r="P76" s="36">
        <v>0</v>
      </c>
      <c r="Q76" s="36">
        <v>0</v>
      </c>
      <c r="R76" s="36">
        <v>0</v>
      </c>
      <c r="S76" s="37" t="s">
        <v>1368</v>
      </c>
      <c r="T76" s="36">
        <v>7741203.2000000002</v>
      </c>
      <c r="U76" s="35" t="s">
        <v>645</v>
      </c>
      <c r="V76" s="33" t="s">
        <v>1664</v>
      </c>
      <c r="W76" s="38">
        <f t="shared" si="1"/>
        <v>721</v>
      </c>
    </row>
    <row r="77" spans="1:23" s="39" customFormat="1" ht="141" customHeight="1" x14ac:dyDescent="0.2">
      <c r="A77" s="29">
        <v>6</v>
      </c>
      <c r="B77" s="30" t="s">
        <v>100</v>
      </c>
      <c r="C77" s="30" t="s">
        <v>98</v>
      </c>
      <c r="D77" s="30" t="s">
        <v>188</v>
      </c>
      <c r="E77" s="31">
        <v>1</v>
      </c>
      <c r="F77" s="32" t="s">
        <v>212</v>
      </c>
      <c r="G77" s="33" t="s">
        <v>656</v>
      </c>
      <c r="H77" s="33" t="s">
        <v>656</v>
      </c>
      <c r="I77" s="34" t="s">
        <v>157</v>
      </c>
      <c r="J77" s="35" t="s">
        <v>19</v>
      </c>
      <c r="K77" s="35" t="s">
        <v>158</v>
      </c>
      <c r="L77" s="35" t="s">
        <v>223</v>
      </c>
      <c r="M77" s="35" t="s">
        <v>224</v>
      </c>
      <c r="N77" s="35" t="s">
        <v>330</v>
      </c>
      <c r="O77" s="36">
        <v>14218344844.68</v>
      </c>
      <c r="P77" s="36">
        <v>805734809</v>
      </c>
      <c r="Q77" s="36">
        <v>1488884247.8299999</v>
      </c>
      <c r="R77" s="36">
        <v>1714708009.8699999</v>
      </c>
      <c r="S77" s="37" t="s">
        <v>1665</v>
      </c>
      <c r="T77" s="36">
        <v>14798255891.639999</v>
      </c>
      <c r="U77" s="35" t="s">
        <v>645</v>
      </c>
      <c r="V77" s="33" t="s">
        <v>1666</v>
      </c>
      <c r="W77" s="38">
        <f t="shared" si="1"/>
        <v>742</v>
      </c>
    </row>
    <row r="78" spans="1:23" s="39" customFormat="1" ht="168.75" customHeight="1" x14ac:dyDescent="0.2">
      <c r="A78" s="29">
        <v>6</v>
      </c>
      <c r="B78" s="30" t="s">
        <v>100</v>
      </c>
      <c r="C78" s="30" t="s">
        <v>98</v>
      </c>
      <c r="D78" s="30" t="s">
        <v>188</v>
      </c>
      <c r="E78" s="31">
        <v>1</v>
      </c>
      <c r="F78" s="32" t="s">
        <v>212</v>
      </c>
      <c r="G78" s="33" t="s">
        <v>656</v>
      </c>
      <c r="H78" s="33" t="s">
        <v>656</v>
      </c>
      <c r="I78" s="34" t="s">
        <v>823</v>
      </c>
      <c r="J78" s="35" t="s">
        <v>1016</v>
      </c>
      <c r="K78" s="35" t="s">
        <v>1017</v>
      </c>
      <c r="L78" s="35" t="s">
        <v>223</v>
      </c>
      <c r="M78" s="35" t="s">
        <v>224</v>
      </c>
      <c r="N78" s="35" t="s">
        <v>637</v>
      </c>
      <c r="O78" s="36">
        <v>15396175871.370001</v>
      </c>
      <c r="P78" s="36">
        <v>3515920739.52</v>
      </c>
      <c r="Q78" s="36">
        <v>761901815.84000003</v>
      </c>
      <c r="R78" s="36">
        <v>5741694031.9899998</v>
      </c>
      <c r="S78" s="37" t="s">
        <v>1371</v>
      </c>
      <c r="T78" s="36">
        <v>13932304394.74</v>
      </c>
      <c r="U78" s="35" t="s">
        <v>645</v>
      </c>
      <c r="V78" s="33" t="s">
        <v>944</v>
      </c>
      <c r="W78" s="38">
        <f t="shared" si="1"/>
        <v>1336</v>
      </c>
    </row>
    <row r="79" spans="1:23" s="39" customFormat="1" ht="127.5" x14ac:dyDescent="0.2">
      <c r="A79" s="29">
        <v>6</v>
      </c>
      <c r="B79" s="30" t="s">
        <v>100</v>
      </c>
      <c r="C79" s="30" t="s">
        <v>98</v>
      </c>
      <c r="D79" s="30" t="s">
        <v>188</v>
      </c>
      <c r="E79" s="31">
        <v>1</v>
      </c>
      <c r="F79" s="32" t="s">
        <v>212</v>
      </c>
      <c r="G79" s="33" t="s">
        <v>656</v>
      </c>
      <c r="H79" s="33" t="s">
        <v>656</v>
      </c>
      <c r="I79" s="34" t="s">
        <v>825</v>
      </c>
      <c r="J79" s="35" t="s">
        <v>1170</v>
      </c>
      <c r="K79" s="35" t="s">
        <v>110</v>
      </c>
      <c r="L79" s="35" t="s">
        <v>223</v>
      </c>
      <c r="M79" s="35" t="s">
        <v>224</v>
      </c>
      <c r="N79" s="35" t="s">
        <v>225</v>
      </c>
      <c r="O79" s="36">
        <v>15586797.51</v>
      </c>
      <c r="P79" s="36">
        <v>62039.75</v>
      </c>
      <c r="Q79" s="36">
        <v>1044401.3</v>
      </c>
      <c r="R79" s="36">
        <v>5993103.5800000001</v>
      </c>
      <c r="S79" s="37" t="s">
        <v>1667</v>
      </c>
      <c r="T79" s="36">
        <v>10700134.98</v>
      </c>
      <c r="U79" s="35" t="s">
        <v>645</v>
      </c>
      <c r="V79" s="33" t="s">
        <v>1668</v>
      </c>
      <c r="W79" s="38">
        <f t="shared" si="1"/>
        <v>1397</v>
      </c>
    </row>
    <row r="80" spans="1:23" s="39" customFormat="1" ht="165.75" customHeight="1" x14ac:dyDescent="0.2">
      <c r="A80" s="29">
        <v>6</v>
      </c>
      <c r="B80" s="30" t="s">
        <v>100</v>
      </c>
      <c r="C80" s="30" t="s">
        <v>98</v>
      </c>
      <c r="D80" s="30" t="s">
        <v>188</v>
      </c>
      <c r="E80" s="31">
        <v>1</v>
      </c>
      <c r="F80" s="32" t="s">
        <v>212</v>
      </c>
      <c r="G80" s="33" t="s">
        <v>656</v>
      </c>
      <c r="H80" s="33" t="s">
        <v>656</v>
      </c>
      <c r="I80" s="34" t="s">
        <v>459</v>
      </c>
      <c r="J80" s="35" t="s">
        <v>183</v>
      </c>
      <c r="K80" s="35" t="s">
        <v>111</v>
      </c>
      <c r="L80" s="35" t="s">
        <v>223</v>
      </c>
      <c r="M80" s="35" t="s">
        <v>224</v>
      </c>
      <c r="N80" s="35" t="s">
        <v>330</v>
      </c>
      <c r="O80" s="36">
        <v>335039219.41000003</v>
      </c>
      <c r="P80" s="36">
        <v>58024816.119999997</v>
      </c>
      <c r="Q80" s="36">
        <v>36656428.140000001</v>
      </c>
      <c r="R80" s="36">
        <v>22354161.260000002</v>
      </c>
      <c r="S80" s="37" t="s">
        <v>1669</v>
      </c>
      <c r="T80" s="36">
        <v>407366302.41000003</v>
      </c>
      <c r="U80" s="35" t="s">
        <v>645</v>
      </c>
      <c r="V80" s="33" t="s">
        <v>1670</v>
      </c>
      <c r="W80" s="38">
        <f t="shared" si="1"/>
        <v>1462</v>
      </c>
    </row>
    <row r="81" spans="1:23" s="39" customFormat="1" ht="173.25" customHeight="1" x14ac:dyDescent="0.2">
      <c r="A81" s="29">
        <v>6</v>
      </c>
      <c r="B81" s="30" t="s">
        <v>100</v>
      </c>
      <c r="C81" s="30" t="s">
        <v>98</v>
      </c>
      <c r="D81" s="30" t="s">
        <v>188</v>
      </c>
      <c r="E81" s="31">
        <v>1</v>
      </c>
      <c r="F81" s="32" t="s">
        <v>212</v>
      </c>
      <c r="G81" s="33" t="s">
        <v>656</v>
      </c>
      <c r="H81" s="33" t="s">
        <v>656</v>
      </c>
      <c r="I81" s="34" t="s">
        <v>198</v>
      </c>
      <c r="J81" s="35" t="s">
        <v>199</v>
      </c>
      <c r="K81" s="35" t="s">
        <v>200</v>
      </c>
      <c r="L81" s="35" t="s">
        <v>223</v>
      </c>
      <c r="M81" s="35" t="s">
        <v>224</v>
      </c>
      <c r="N81" s="35" t="s">
        <v>753</v>
      </c>
      <c r="O81" s="36">
        <v>3160496255.9899998</v>
      </c>
      <c r="P81" s="36">
        <v>183798523.78999999</v>
      </c>
      <c r="Q81" s="36">
        <v>298742436.66000003</v>
      </c>
      <c r="R81" s="36">
        <v>340951921.10000002</v>
      </c>
      <c r="S81" s="37" t="s">
        <v>1671</v>
      </c>
      <c r="T81" s="36">
        <v>3302085295.3400002</v>
      </c>
      <c r="U81" s="35" t="s">
        <v>645</v>
      </c>
      <c r="V81" s="33" t="s">
        <v>1672</v>
      </c>
      <c r="W81" s="38">
        <f t="shared" si="1"/>
        <v>1508</v>
      </c>
    </row>
    <row r="82" spans="1:23" s="39" customFormat="1" ht="181.5" customHeight="1" x14ac:dyDescent="0.2">
      <c r="A82" s="29">
        <v>6</v>
      </c>
      <c r="B82" s="30" t="s">
        <v>100</v>
      </c>
      <c r="C82" s="30" t="s">
        <v>98</v>
      </c>
      <c r="D82" s="30" t="s">
        <v>188</v>
      </c>
      <c r="E82" s="31">
        <v>1</v>
      </c>
      <c r="F82" s="32" t="s">
        <v>212</v>
      </c>
      <c r="G82" s="33" t="s">
        <v>656</v>
      </c>
      <c r="H82" s="33" t="s">
        <v>656</v>
      </c>
      <c r="I82" s="34" t="s">
        <v>773</v>
      </c>
      <c r="J82" s="35" t="s">
        <v>1317</v>
      </c>
      <c r="K82" s="35" t="s">
        <v>1318</v>
      </c>
      <c r="L82" s="35" t="s">
        <v>223</v>
      </c>
      <c r="M82" s="35" t="s">
        <v>224</v>
      </c>
      <c r="N82" s="35" t="s">
        <v>225</v>
      </c>
      <c r="O82" s="36">
        <v>269154783.31999999</v>
      </c>
      <c r="P82" s="36">
        <v>14995569.83</v>
      </c>
      <c r="Q82" s="36">
        <v>2738415.46</v>
      </c>
      <c r="R82" s="36">
        <v>111026248.29000001</v>
      </c>
      <c r="S82" s="37" t="s">
        <v>1474</v>
      </c>
      <c r="T82" s="36">
        <v>175862520.31999999</v>
      </c>
      <c r="U82" s="35" t="s">
        <v>645</v>
      </c>
      <c r="V82" s="33" t="s">
        <v>1124</v>
      </c>
      <c r="W82" s="38">
        <f t="shared" si="1"/>
        <v>1516</v>
      </c>
    </row>
    <row r="83" spans="1:23" s="39" customFormat="1" ht="153.75" customHeight="1" x14ac:dyDescent="0.2">
      <c r="A83" s="29">
        <v>6</v>
      </c>
      <c r="B83" s="30" t="s">
        <v>100</v>
      </c>
      <c r="C83" s="30" t="s">
        <v>98</v>
      </c>
      <c r="D83" s="30" t="s">
        <v>188</v>
      </c>
      <c r="E83" s="31">
        <v>1</v>
      </c>
      <c r="F83" s="32" t="s">
        <v>212</v>
      </c>
      <c r="G83" s="33" t="s">
        <v>656</v>
      </c>
      <c r="H83" s="33" t="s">
        <v>656</v>
      </c>
      <c r="I83" s="34" t="s">
        <v>1109</v>
      </c>
      <c r="J83" s="35" t="s">
        <v>1110</v>
      </c>
      <c r="K83" s="35" t="s">
        <v>1111</v>
      </c>
      <c r="L83" s="35" t="s">
        <v>223</v>
      </c>
      <c r="M83" s="35" t="s">
        <v>224</v>
      </c>
      <c r="N83" s="35" t="s">
        <v>225</v>
      </c>
      <c r="O83" s="36">
        <v>11580770.08</v>
      </c>
      <c r="P83" s="36">
        <v>7184540.4299999997</v>
      </c>
      <c r="Q83" s="36">
        <v>516670.75</v>
      </c>
      <c r="R83" s="36">
        <v>2226603.89</v>
      </c>
      <c r="S83" s="37" t="s">
        <v>1369</v>
      </c>
      <c r="T83" s="36">
        <v>17055377.370000001</v>
      </c>
      <c r="U83" s="35" t="s">
        <v>645</v>
      </c>
      <c r="V83" s="33" t="s">
        <v>1239</v>
      </c>
      <c r="W83" s="38">
        <f t="shared" si="1"/>
        <v>1572</v>
      </c>
    </row>
    <row r="84" spans="1:23" s="39" customFormat="1" ht="147.75" customHeight="1" x14ac:dyDescent="0.2">
      <c r="A84" s="29">
        <v>6</v>
      </c>
      <c r="B84" s="30" t="s">
        <v>100</v>
      </c>
      <c r="C84" s="30" t="s">
        <v>98</v>
      </c>
      <c r="D84" s="30" t="s">
        <v>188</v>
      </c>
      <c r="E84" s="31">
        <v>1</v>
      </c>
      <c r="F84" s="32" t="s">
        <v>212</v>
      </c>
      <c r="G84" s="33" t="s">
        <v>656</v>
      </c>
      <c r="H84" s="33" t="s">
        <v>656</v>
      </c>
      <c r="I84" s="34" t="s">
        <v>1545</v>
      </c>
      <c r="J84" s="35" t="s">
        <v>1546</v>
      </c>
      <c r="K84" s="35" t="s">
        <v>1547</v>
      </c>
      <c r="L84" s="35" t="s">
        <v>223</v>
      </c>
      <c r="M84" s="35" t="s">
        <v>224</v>
      </c>
      <c r="N84" s="35" t="s">
        <v>637</v>
      </c>
      <c r="O84" s="36">
        <v>0</v>
      </c>
      <c r="P84" s="36">
        <v>40000000</v>
      </c>
      <c r="Q84" s="36">
        <v>1296593.08</v>
      </c>
      <c r="R84" s="36">
        <v>17296447.109999999</v>
      </c>
      <c r="S84" s="37" t="s">
        <v>1673</v>
      </c>
      <c r="T84" s="36">
        <v>24000145.969999999</v>
      </c>
      <c r="U84" s="35" t="s">
        <v>645</v>
      </c>
      <c r="V84" s="33" t="s">
        <v>1548</v>
      </c>
      <c r="W84" s="38">
        <f t="shared" si="1"/>
        <v>1606</v>
      </c>
    </row>
    <row r="85" spans="1:23" s="39" customFormat="1" ht="127.5" x14ac:dyDescent="0.2">
      <c r="A85" s="29">
        <v>6</v>
      </c>
      <c r="B85" s="30" t="s">
        <v>100</v>
      </c>
      <c r="C85" s="30" t="s">
        <v>98</v>
      </c>
      <c r="D85" s="30" t="s">
        <v>188</v>
      </c>
      <c r="E85" s="31">
        <v>1</v>
      </c>
      <c r="F85" s="32" t="s">
        <v>827</v>
      </c>
      <c r="G85" s="33" t="s">
        <v>828</v>
      </c>
      <c r="H85" s="33" t="s">
        <v>828</v>
      </c>
      <c r="I85" s="34" t="s">
        <v>829</v>
      </c>
      <c r="J85" s="35" t="s">
        <v>132</v>
      </c>
      <c r="K85" s="35" t="s">
        <v>847</v>
      </c>
      <c r="L85" s="35" t="s">
        <v>223</v>
      </c>
      <c r="M85" s="35" t="s">
        <v>627</v>
      </c>
      <c r="N85" s="35" t="s">
        <v>330</v>
      </c>
      <c r="O85" s="36">
        <v>873146780.60000002</v>
      </c>
      <c r="P85" s="36">
        <v>6866522.7300000004</v>
      </c>
      <c r="Q85" s="36">
        <v>63727920.869999997</v>
      </c>
      <c r="R85" s="36">
        <v>58008627.850000001</v>
      </c>
      <c r="S85" s="37" t="s">
        <v>1372</v>
      </c>
      <c r="T85" s="36">
        <v>885732596.35000002</v>
      </c>
      <c r="U85" s="35" t="s">
        <v>226</v>
      </c>
      <c r="V85" s="33" t="s">
        <v>1330</v>
      </c>
      <c r="W85" s="38">
        <f t="shared" si="1"/>
        <v>1320</v>
      </c>
    </row>
    <row r="86" spans="1:23" s="39" customFormat="1" ht="152.25" customHeight="1" x14ac:dyDescent="0.2">
      <c r="A86" s="29">
        <v>6</v>
      </c>
      <c r="B86" s="30" t="s">
        <v>100</v>
      </c>
      <c r="C86" s="30" t="s">
        <v>98</v>
      </c>
      <c r="D86" s="30" t="s">
        <v>188</v>
      </c>
      <c r="E86" s="31">
        <v>1</v>
      </c>
      <c r="F86" s="32" t="s">
        <v>827</v>
      </c>
      <c r="G86" s="33" t="s">
        <v>828</v>
      </c>
      <c r="H86" s="33" t="s">
        <v>828</v>
      </c>
      <c r="I86" s="34" t="s">
        <v>830</v>
      </c>
      <c r="J86" s="35" t="s">
        <v>186</v>
      </c>
      <c r="K86" s="35" t="s">
        <v>848</v>
      </c>
      <c r="L86" s="35" t="s">
        <v>223</v>
      </c>
      <c r="M86" s="35" t="s">
        <v>627</v>
      </c>
      <c r="N86" s="35" t="s">
        <v>753</v>
      </c>
      <c r="O86" s="36">
        <v>4316734.25</v>
      </c>
      <c r="P86" s="36">
        <v>3890410</v>
      </c>
      <c r="Q86" s="36">
        <v>377324.46</v>
      </c>
      <c r="R86" s="36">
        <v>1463772.7</v>
      </c>
      <c r="S86" s="37" t="s">
        <v>1373</v>
      </c>
      <c r="T86" s="36">
        <v>7120696.0099999998</v>
      </c>
      <c r="U86" s="35" t="s">
        <v>226</v>
      </c>
      <c r="V86" s="33" t="s">
        <v>1473</v>
      </c>
      <c r="W86" s="38">
        <f t="shared" si="1"/>
        <v>1321</v>
      </c>
    </row>
    <row r="87" spans="1:23" s="39" customFormat="1" ht="147.75" customHeight="1" x14ac:dyDescent="0.2">
      <c r="A87" s="29">
        <v>6</v>
      </c>
      <c r="B87" s="30" t="s">
        <v>100</v>
      </c>
      <c r="C87" s="30" t="s">
        <v>98</v>
      </c>
      <c r="D87" s="30" t="s">
        <v>188</v>
      </c>
      <c r="E87" s="31">
        <v>1</v>
      </c>
      <c r="F87" s="32" t="s">
        <v>385</v>
      </c>
      <c r="G87" s="33" t="s">
        <v>386</v>
      </c>
      <c r="H87" s="33" t="s">
        <v>386</v>
      </c>
      <c r="I87" s="34" t="s">
        <v>562</v>
      </c>
      <c r="J87" s="35" t="s">
        <v>14</v>
      </c>
      <c r="K87" s="35" t="s">
        <v>466</v>
      </c>
      <c r="L87" s="35" t="s">
        <v>223</v>
      </c>
      <c r="M87" s="35" t="s">
        <v>224</v>
      </c>
      <c r="N87" s="35" t="s">
        <v>225</v>
      </c>
      <c r="O87" s="36">
        <v>479784706.63999999</v>
      </c>
      <c r="P87" s="36">
        <v>0</v>
      </c>
      <c r="Q87" s="36">
        <v>41371185.619999997</v>
      </c>
      <c r="R87" s="36">
        <v>3059943.33</v>
      </c>
      <c r="S87" s="37" t="s">
        <v>1674</v>
      </c>
      <c r="T87" s="36">
        <v>518095948.93000001</v>
      </c>
      <c r="U87" s="35" t="s">
        <v>226</v>
      </c>
      <c r="V87" s="33" t="s">
        <v>1675</v>
      </c>
      <c r="W87" s="38">
        <f t="shared" si="1"/>
        <v>1129</v>
      </c>
    </row>
    <row r="88" spans="1:23" s="39" customFormat="1" ht="147.75" customHeight="1" x14ac:dyDescent="0.2">
      <c r="A88" s="29">
        <v>6</v>
      </c>
      <c r="B88" s="30" t="s">
        <v>100</v>
      </c>
      <c r="C88" s="30" t="s">
        <v>98</v>
      </c>
      <c r="D88" s="30" t="s">
        <v>188</v>
      </c>
      <c r="E88" s="31">
        <v>1</v>
      </c>
      <c r="F88" s="32" t="s">
        <v>385</v>
      </c>
      <c r="G88" s="33" t="s">
        <v>386</v>
      </c>
      <c r="H88" s="33" t="s">
        <v>386</v>
      </c>
      <c r="I88" s="34" t="s">
        <v>565</v>
      </c>
      <c r="J88" s="35" t="s">
        <v>81</v>
      </c>
      <c r="K88" s="35" t="s">
        <v>346</v>
      </c>
      <c r="L88" s="35" t="s">
        <v>668</v>
      </c>
      <c r="M88" s="35" t="s">
        <v>816</v>
      </c>
      <c r="N88" s="35" t="s">
        <v>330</v>
      </c>
      <c r="O88" s="36">
        <v>59170202.490000002</v>
      </c>
      <c r="P88" s="36">
        <v>4076306.18</v>
      </c>
      <c r="Q88" s="36">
        <v>1576310.13</v>
      </c>
      <c r="R88" s="36">
        <v>3334725.41</v>
      </c>
      <c r="S88" s="37" t="s">
        <v>1374</v>
      </c>
      <c r="T88" s="36">
        <v>61488093.390000001</v>
      </c>
      <c r="U88" s="35" t="s">
        <v>226</v>
      </c>
      <c r="V88" s="33" t="s">
        <v>1094</v>
      </c>
      <c r="W88" s="38">
        <f t="shared" si="1"/>
        <v>1446</v>
      </c>
    </row>
    <row r="89" spans="1:23" s="39" customFormat="1" ht="159" customHeight="1" x14ac:dyDescent="0.2">
      <c r="A89" s="29">
        <v>6</v>
      </c>
      <c r="B89" s="30" t="s">
        <v>100</v>
      </c>
      <c r="C89" s="30" t="s">
        <v>98</v>
      </c>
      <c r="D89" s="30" t="s">
        <v>188</v>
      </c>
      <c r="E89" s="31">
        <v>1</v>
      </c>
      <c r="F89" s="32" t="s">
        <v>385</v>
      </c>
      <c r="G89" s="33" t="s">
        <v>386</v>
      </c>
      <c r="H89" s="33" t="s">
        <v>386</v>
      </c>
      <c r="I89" s="34" t="s">
        <v>566</v>
      </c>
      <c r="J89" s="35" t="s">
        <v>187</v>
      </c>
      <c r="K89" s="35" t="s">
        <v>347</v>
      </c>
      <c r="L89" s="35" t="s">
        <v>668</v>
      </c>
      <c r="M89" s="35" t="s">
        <v>816</v>
      </c>
      <c r="N89" s="35" t="s">
        <v>330</v>
      </c>
      <c r="O89" s="36">
        <v>51311631.719999999</v>
      </c>
      <c r="P89" s="36">
        <v>12715539.630000001</v>
      </c>
      <c r="Q89" s="36">
        <v>4387913.96</v>
      </c>
      <c r="R89" s="36">
        <v>12311101.41</v>
      </c>
      <c r="S89" s="37" t="s">
        <v>1375</v>
      </c>
      <c r="T89" s="36">
        <v>56103983.899999999</v>
      </c>
      <c r="U89" s="35" t="s">
        <v>226</v>
      </c>
      <c r="V89" s="33" t="s">
        <v>1549</v>
      </c>
      <c r="W89" s="38">
        <f t="shared" si="1"/>
        <v>1449</v>
      </c>
    </row>
    <row r="90" spans="1:23" s="39" customFormat="1" ht="132.75" customHeight="1" x14ac:dyDescent="0.2">
      <c r="A90" s="29">
        <v>6</v>
      </c>
      <c r="B90" s="30" t="s">
        <v>100</v>
      </c>
      <c r="C90" s="30" t="s">
        <v>98</v>
      </c>
      <c r="D90" s="30" t="s">
        <v>188</v>
      </c>
      <c r="E90" s="31">
        <v>1</v>
      </c>
      <c r="F90" s="32" t="s">
        <v>385</v>
      </c>
      <c r="G90" s="33" t="s">
        <v>386</v>
      </c>
      <c r="H90" s="33" t="s">
        <v>656</v>
      </c>
      <c r="I90" s="34" t="s">
        <v>567</v>
      </c>
      <c r="J90" s="35" t="s">
        <v>568</v>
      </c>
      <c r="K90" s="35" t="s">
        <v>468</v>
      </c>
      <c r="L90" s="35" t="s">
        <v>668</v>
      </c>
      <c r="M90" s="35" t="s">
        <v>348</v>
      </c>
      <c r="N90" s="35" t="s">
        <v>330</v>
      </c>
      <c r="O90" s="36">
        <v>171971099.05000001</v>
      </c>
      <c r="P90" s="36">
        <v>85000000</v>
      </c>
      <c r="Q90" s="36">
        <v>17327269.739999998</v>
      </c>
      <c r="R90" s="36">
        <v>53487267.909999996</v>
      </c>
      <c r="S90" s="37" t="s">
        <v>1676</v>
      </c>
      <c r="T90" s="36">
        <v>220811100.88</v>
      </c>
      <c r="U90" s="35" t="s">
        <v>226</v>
      </c>
      <c r="V90" s="33" t="s">
        <v>1282</v>
      </c>
      <c r="W90" s="38">
        <f t="shared" si="1"/>
        <v>1450</v>
      </c>
    </row>
    <row r="91" spans="1:23" s="39" customFormat="1" ht="290.25" customHeight="1" x14ac:dyDescent="0.2">
      <c r="A91" s="29">
        <v>6</v>
      </c>
      <c r="B91" s="30" t="s">
        <v>100</v>
      </c>
      <c r="C91" s="30" t="s">
        <v>98</v>
      </c>
      <c r="D91" s="30" t="s">
        <v>188</v>
      </c>
      <c r="E91" s="31">
        <v>1</v>
      </c>
      <c r="F91" s="32" t="s">
        <v>385</v>
      </c>
      <c r="G91" s="33" t="s">
        <v>386</v>
      </c>
      <c r="H91" s="33" t="s">
        <v>386</v>
      </c>
      <c r="I91" s="34" t="s">
        <v>563</v>
      </c>
      <c r="J91" s="35" t="s">
        <v>564</v>
      </c>
      <c r="K91" s="35" t="s">
        <v>467</v>
      </c>
      <c r="L91" s="35" t="s">
        <v>223</v>
      </c>
      <c r="M91" s="35" t="s">
        <v>224</v>
      </c>
      <c r="N91" s="35" t="s">
        <v>330</v>
      </c>
      <c r="O91" s="36">
        <v>12703051063.290001</v>
      </c>
      <c r="P91" s="36">
        <v>525307481</v>
      </c>
      <c r="Q91" s="36">
        <v>576769460</v>
      </c>
      <c r="R91" s="36">
        <v>3145725890.29</v>
      </c>
      <c r="S91" s="37" t="s">
        <v>1677</v>
      </c>
      <c r="T91" s="36">
        <v>10659402114</v>
      </c>
      <c r="U91" s="35" t="s">
        <v>645</v>
      </c>
      <c r="V91" s="33" t="s">
        <v>1678</v>
      </c>
      <c r="W91" s="38">
        <f t="shared" si="1"/>
        <v>1339</v>
      </c>
    </row>
    <row r="92" spans="1:23" s="62" customFormat="1" ht="12.75" outlineLevel="2" x14ac:dyDescent="0.2">
      <c r="A92" s="60"/>
      <c r="B92" s="70" t="s">
        <v>264</v>
      </c>
      <c r="C92" s="71"/>
      <c r="D92" s="71"/>
      <c r="E92" s="55">
        <f>SUBTOTAL(9,E93)</f>
        <v>1</v>
      </c>
      <c r="F92" s="56"/>
      <c r="G92" s="56"/>
      <c r="H92" s="56"/>
      <c r="I92" s="57"/>
      <c r="J92" s="56"/>
      <c r="K92" s="56"/>
      <c r="L92" s="56"/>
      <c r="M92" s="56"/>
      <c r="N92" s="56"/>
      <c r="O92" s="58"/>
      <c r="P92" s="58"/>
      <c r="Q92" s="58"/>
      <c r="R92" s="58"/>
      <c r="S92" s="56"/>
      <c r="T92" s="58"/>
      <c r="U92" s="56"/>
      <c r="V92" s="59"/>
      <c r="W92" s="61"/>
    </row>
    <row r="93" spans="1:23" s="39" customFormat="1" ht="138.75" customHeight="1" x14ac:dyDescent="0.2">
      <c r="A93" s="29">
        <v>6</v>
      </c>
      <c r="B93" s="30" t="s">
        <v>100</v>
      </c>
      <c r="C93" s="30" t="s">
        <v>98</v>
      </c>
      <c r="D93" s="30" t="s">
        <v>499</v>
      </c>
      <c r="E93" s="31">
        <v>1</v>
      </c>
      <c r="F93" s="32" t="s">
        <v>640</v>
      </c>
      <c r="G93" s="33" t="s">
        <v>50</v>
      </c>
      <c r="H93" s="33" t="s">
        <v>57</v>
      </c>
      <c r="I93" s="34" t="s">
        <v>51</v>
      </c>
      <c r="J93" s="35" t="s">
        <v>52</v>
      </c>
      <c r="K93" s="35" t="s">
        <v>8</v>
      </c>
      <c r="L93" s="35" t="s">
        <v>223</v>
      </c>
      <c r="M93" s="35" t="s">
        <v>644</v>
      </c>
      <c r="N93" s="35" t="s">
        <v>225</v>
      </c>
      <c r="O93" s="36">
        <v>0</v>
      </c>
      <c r="P93" s="36">
        <v>0</v>
      </c>
      <c r="Q93" s="36">
        <v>0</v>
      </c>
      <c r="R93" s="36">
        <v>0</v>
      </c>
      <c r="S93" s="37" t="s">
        <v>1376</v>
      </c>
      <c r="T93" s="36">
        <v>0</v>
      </c>
      <c r="U93" s="35" t="s">
        <v>226</v>
      </c>
      <c r="V93" s="33" t="s">
        <v>946</v>
      </c>
      <c r="W93" s="38">
        <f>IF(OR(LEFT(I93)="7",LEFT(I93,1)="8"),VALUE(RIGHT(I93,3)),VALUE(RIGHT(I93,4)))</f>
        <v>55</v>
      </c>
    </row>
    <row r="94" spans="1:23" s="62" customFormat="1" ht="12.75" outlineLevel="2" x14ac:dyDescent="0.2">
      <c r="A94" s="60"/>
      <c r="B94" s="70" t="s">
        <v>266</v>
      </c>
      <c r="C94" s="71"/>
      <c r="D94" s="71"/>
      <c r="E94" s="55">
        <f>SUBTOTAL(9,E95:E108)</f>
        <v>13</v>
      </c>
      <c r="F94" s="56"/>
      <c r="G94" s="56"/>
      <c r="H94" s="56"/>
      <c r="I94" s="57"/>
      <c r="J94" s="56"/>
      <c r="K94" s="56"/>
      <c r="L94" s="56"/>
      <c r="M94" s="56"/>
      <c r="N94" s="56"/>
      <c r="O94" s="58"/>
      <c r="P94" s="58"/>
      <c r="Q94" s="58"/>
      <c r="R94" s="58"/>
      <c r="S94" s="56"/>
      <c r="T94" s="58"/>
      <c r="U94" s="56"/>
      <c r="V94" s="59"/>
      <c r="W94" s="61"/>
    </row>
    <row r="95" spans="1:23" s="39" customFormat="1" ht="219.75" customHeight="1" x14ac:dyDescent="0.2">
      <c r="A95" s="29">
        <v>6</v>
      </c>
      <c r="B95" s="30" t="s">
        <v>100</v>
      </c>
      <c r="C95" s="30" t="s">
        <v>98</v>
      </c>
      <c r="D95" s="30" t="s">
        <v>754</v>
      </c>
      <c r="E95" s="31">
        <v>1</v>
      </c>
      <c r="F95" s="32">
        <v>715</v>
      </c>
      <c r="G95" s="33" t="s">
        <v>1044</v>
      </c>
      <c r="H95" s="33" t="s">
        <v>397</v>
      </c>
      <c r="I95" s="34">
        <v>20050671501393</v>
      </c>
      <c r="J95" s="35" t="s">
        <v>398</v>
      </c>
      <c r="K95" s="35" t="s">
        <v>832</v>
      </c>
      <c r="L95" s="35" t="s">
        <v>223</v>
      </c>
      <c r="M95" s="35" t="s">
        <v>224</v>
      </c>
      <c r="N95" s="35" t="s">
        <v>225</v>
      </c>
      <c r="O95" s="36">
        <v>24284.33</v>
      </c>
      <c r="P95" s="36">
        <v>2822832.88</v>
      </c>
      <c r="Q95" s="36">
        <v>0</v>
      </c>
      <c r="R95" s="36">
        <v>2805193.47</v>
      </c>
      <c r="S95" s="37" t="s">
        <v>1679</v>
      </c>
      <c r="T95" s="36">
        <v>41923.74</v>
      </c>
      <c r="U95" s="35" t="s">
        <v>226</v>
      </c>
      <c r="V95" s="33" t="s">
        <v>1680</v>
      </c>
      <c r="W95" s="38">
        <f t="shared" ref="W95:W107" si="2">IF(OR(LEFT(I95)="7",LEFT(I95,1)="8"),VALUE(RIGHT(I95,3)),VALUE(RIGHT(I95,4)))</f>
        <v>1393</v>
      </c>
    </row>
    <row r="96" spans="1:23" s="39" customFormat="1" ht="135.75" customHeight="1" x14ac:dyDescent="0.2">
      <c r="A96" s="29">
        <v>6</v>
      </c>
      <c r="B96" s="30" t="s">
        <v>100</v>
      </c>
      <c r="C96" s="30" t="s">
        <v>98</v>
      </c>
      <c r="D96" s="30" t="s">
        <v>754</v>
      </c>
      <c r="E96" s="31">
        <v>1</v>
      </c>
      <c r="F96" s="32" t="s">
        <v>640</v>
      </c>
      <c r="G96" s="33" t="s">
        <v>50</v>
      </c>
      <c r="H96" s="33" t="s">
        <v>759</v>
      </c>
      <c r="I96" s="34" t="s">
        <v>53</v>
      </c>
      <c r="J96" s="35" t="s">
        <v>54</v>
      </c>
      <c r="K96" s="35" t="s">
        <v>833</v>
      </c>
      <c r="L96" s="35" t="s">
        <v>223</v>
      </c>
      <c r="M96" s="35" t="s">
        <v>644</v>
      </c>
      <c r="N96" s="35" t="s">
        <v>225</v>
      </c>
      <c r="O96" s="36">
        <v>246258.5</v>
      </c>
      <c r="P96" s="36">
        <v>0</v>
      </c>
      <c r="Q96" s="36">
        <v>17549.919999999998</v>
      </c>
      <c r="R96" s="36">
        <v>3308.55</v>
      </c>
      <c r="S96" s="37" t="s">
        <v>1377</v>
      </c>
      <c r="T96" s="36">
        <v>260499.87</v>
      </c>
      <c r="U96" s="35" t="s">
        <v>226</v>
      </c>
      <c r="V96" s="33" t="s">
        <v>1681</v>
      </c>
      <c r="W96" s="38">
        <f t="shared" si="2"/>
        <v>192</v>
      </c>
    </row>
    <row r="97" spans="1:23" s="39" customFormat="1" ht="208.5" customHeight="1" x14ac:dyDescent="0.2">
      <c r="A97" s="29">
        <v>6</v>
      </c>
      <c r="B97" s="30" t="s">
        <v>100</v>
      </c>
      <c r="C97" s="30" t="s">
        <v>98</v>
      </c>
      <c r="D97" s="30" t="s">
        <v>754</v>
      </c>
      <c r="E97" s="31">
        <v>1</v>
      </c>
      <c r="F97" s="32" t="s">
        <v>133</v>
      </c>
      <c r="G97" s="33" t="s">
        <v>134</v>
      </c>
      <c r="H97" s="33" t="s">
        <v>991</v>
      </c>
      <c r="I97" s="34" t="s">
        <v>992</v>
      </c>
      <c r="J97" s="35" t="s">
        <v>993</v>
      </c>
      <c r="K97" s="35" t="s">
        <v>994</v>
      </c>
      <c r="L97" s="35" t="s">
        <v>668</v>
      </c>
      <c r="M97" s="35" t="s">
        <v>995</v>
      </c>
      <c r="N97" s="35" t="s">
        <v>225</v>
      </c>
      <c r="O97" s="36">
        <v>276375.06</v>
      </c>
      <c r="P97" s="36">
        <v>2123474.1800000002</v>
      </c>
      <c r="Q97" s="36">
        <v>38449.839999999997</v>
      </c>
      <c r="R97" s="36">
        <v>975220.13</v>
      </c>
      <c r="S97" s="37" t="s">
        <v>1378</v>
      </c>
      <c r="T97" s="36">
        <v>1463078.95</v>
      </c>
      <c r="U97" s="35" t="s">
        <v>226</v>
      </c>
      <c r="V97" s="33" t="s">
        <v>1682</v>
      </c>
      <c r="W97" s="38">
        <f t="shared" si="2"/>
        <v>1552</v>
      </c>
    </row>
    <row r="98" spans="1:23" s="39" customFormat="1" ht="187.5" customHeight="1" x14ac:dyDescent="0.2">
      <c r="A98" s="29">
        <v>6</v>
      </c>
      <c r="B98" s="30" t="s">
        <v>100</v>
      </c>
      <c r="C98" s="30" t="s">
        <v>98</v>
      </c>
      <c r="D98" s="30" t="s">
        <v>754</v>
      </c>
      <c r="E98" s="31">
        <v>1</v>
      </c>
      <c r="F98" s="32" t="s">
        <v>133</v>
      </c>
      <c r="G98" s="33" t="s">
        <v>134</v>
      </c>
      <c r="H98" s="33" t="s">
        <v>1082</v>
      </c>
      <c r="I98" s="34" t="s">
        <v>1083</v>
      </c>
      <c r="J98" s="35" t="s">
        <v>1084</v>
      </c>
      <c r="K98" s="35" t="s">
        <v>1085</v>
      </c>
      <c r="L98" s="35" t="s">
        <v>668</v>
      </c>
      <c r="M98" s="35" t="s">
        <v>887</v>
      </c>
      <c r="N98" s="35" t="s">
        <v>225</v>
      </c>
      <c r="O98" s="36">
        <v>429398.3</v>
      </c>
      <c r="P98" s="36">
        <v>28402964.120000001</v>
      </c>
      <c r="Q98" s="36">
        <v>70759.73</v>
      </c>
      <c r="R98" s="36">
        <v>3139754.89</v>
      </c>
      <c r="S98" s="37" t="s">
        <v>1379</v>
      </c>
      <c r="T98" s="36">
        <v>25763367.260000002</v>
      </c>
      <c r="U98" s="35" t="s">
        <v>226</v>
      </c>
      <c r="V98" s="33" t="s">
        <v>1683</v>
      </c>
      <c r="W98" s="38">
        <f t="shared" si="2"/>
        <v>1568</v>
      </c>
    </row>
    <row r="99" spans="1:23" s="39" customFormat="1" ht="164.25" customHeight="1" x14ac:dyDescent="0.2">
      <c r="A99" s="29">
        <v>6</v>
      </c>
      <c r="B99" s="30" t="s">
        <v>100</v>
      </c>
      <c r="C99" s="30" t="s">
        <v>98</v>
      </c>
      <c r="D99" s="30" t="s">
        <v>754</v>
      </c>
      <c r="E99" s="31">
        <v>1</v>
      </c>
      <c r="F99" s="32" t="s">
        <v>133</v>
      </c>
      <c r="G99" s="33" t="s">
        <v>134</v>
      </c>
      <c r="H99" s="33" t="s">
        <v>991</v>
      </c>
      <c r="I99" s="34" t="s">
        <v>1171</v>
      </c>
      <c r="J99" s="35" t="s">
        <v>1172</v>
      </c>
      <c r="K99" s="35" t="s">
        <v>1173</v>
      </c>
      <c r="L99" s="35" t="s">
        <v>668</v>
      </c>
      <c r="M99" s="35" t="s">
        <v>1174</v>
      </c>
      <c r="N99" s="35" t="s">
        <v>225</v>
      </c>
      <c r="O99" s="36">
        <v>76278455.659999996</v>
      </c>
      <c r="P99" s="36">
        <v>70984370.849999994</v>
      </c>
      <c r="Q99" s="36">
        <v>727652.08</v>
      </c>
      <c r="R99" s="36">
        <v>52335570</v>
      </c>
      <c r="S99" s="37" t="s">
        <v>1380</v>
      </c>
      <c r="T99" s="36">
        <v>95654908.590000004</v>
      </c>
      <c r="U99" s="35" t="s">
        <v>226</v>
      </c>
      <c r="V99" s="33" t="s">
        <v>1684</v>
      </c>
      <c r="W99" s="38">
        <f t="shared" si="2"/>
        <v>1585</v>
      </c>
    </row>
    <row r="100" spans="1:23" s="39" customFormat="1" ht="127.5" x14ac:dyDescent="0.2">
      <c r="A100" s="29">
        <v>6</v>
      </c>
      <c r="B100" s="30" t="s">
        <v>100</v>
      </c>
      <c r="C100" s="30" t="s">
        <v>98</v>
      </c>
      <c r="D100" s="30" t="s">
        <v>754</v>
      </c>
      <c r="E100" s="31">
        <v>1</v>
      </c>
      <c r="F100" s="32" t="s">
        <v>133</v>
      </c>
      <c r="G100" s="33" t="s">
        <v>134</v>
      </c>
      <c r="H100" s="33" t="s">
        <v>1550</v>
      </c>
      <c r="I100" s="34" t="s">
        <v>1551</v>
      </c>
      <c r="J100" s="35" t="s">
        <v>1552</v>
      </c>
      <c r="K100" s="35" t="s">
        <v>1553</v>
      </c>
      <c r="L100" s="35" t="s">
        <v>668</v>
      </c>
      <c r="M100" s="35" t="s">
        <v>1554</v>
      </c>
      <c r="N100" s="35" t="s">
        <v>225</v>
      </c>
      <c r="O100" s="36">
        <v>0</v>
      </c>
      <c r="P100" s="36">
        <v>0</v>
      </c>
      <c r="Q100" s="36">
        <v>0</v>
      </c>
      <c r="R100" s="36">
        <v>0</v>
      </c>
      <c r="S100" s="37" t="s">
        <v>1555</v>
      </c>
      <c r="T100" s="36">
        <v>0</v>
      </c>
      <c r="U100" s="35" t="s">
        <v>226</v>
      </c>
      <c r="V100" s="33" t="s">
        <v>1685</v>
      </c>
      <c r="W100" s="38">
        <f t="shared" si="2"/>
        <v>1607</v>
      </c>
    </row>
    <row r="101" spans="1:23" s="39" customFormat="1" ht="127.5" x14ac:dyDescent="0.2">
      <c r="A101" s="29">
        <v>6</v>
      </c>
      <c r="B101" s="30" t="s">
        <v>100</v>
      </c>
      <c r="C101" s="30" t="s">
        <v>98</v>
      </c>
      <c r="D101" s="30" t="s">
        <v>754</v>
      </c>
      <c r="E101" s="31">
        <v>1</v>
      </c>
      <c r="F101" s="32" t="s">
        <v>133</v>
      </c>
      <c r="G101" s="33" t="s">
        <v>134</v>
      </c>
      <c r="H101" s="33" t="s">
        <v>1556</v>
      </c>
      <c r="I101" s="34" t="s">
        <v>1557</v>
      </c>
      <c r="J101" s="35" t="s">
        <v>1558</v>
      </c>
      <c r="K101" s="35" t="s">
        <v>1559</v>
      </c>
      <c r="L101" s="35" t="s">
        <v>668</v>
      </c>
      <c r="M101" s="35" t="s">
        <v>1554</v>
      </c>
      <c r="N101" s="35" t="s">
        <v>225</v>
      </c>
      <c r="O101" s="36">
        <v>0</v>
      </c>
      <c r="P101" s="36">
        <v>550000</v>
      </c>
      <c r="Q101" s="36">
        <v>162.85</v>
      </c>
      <c r="R101" s="36">
        <v>329678.28000000003</v>
      </c>
      <c r="S101" s="37" t="s">
        <v>1560</v>
      </c>
      <c r="T101" s="36">
        <v>220484.57</v>
      </c>
      <c r="U101" s="35" t="s">
        <v>226</v>
      </c>
      <c r="V101" s="33" t="s">
        <v>1686</v>
      </c>
      <c r="W101" s="38">
        <f t="shared" si="2"/>
        <v>1608</v>
      </c>
    </row>
    <row r="102" spans="1:23" s="39" customFormat="1" ht="211.5" customHeight="1" x14ac:dyDescent="0.2">
      <c r="A102" s="29">
        <v>6</v>
      </c>
      <c r="B102" s="30" t="s">
        <v>100</v>
      </c>
      <c r="C102" s="30" t="s">
        <v>98</v>
      </c>
      <c r="D102" s="30" t="s">
        <v>754</v>
      </c>
      <c r="E102" s="31">
        <v>1</v>
      </c>
      <c r="F102" s="32" t="s">
        <v>133</v>
      </c>
      <c r="G102" s="33" t="s">
        <v>134</v>
      </c>
      <c r="H102" s="33" t="s">
        <v>135</v>
      </c>
      <c r="I102" s="34" t="s">
        <v>136</v>
      </c>
      <c r="J102" s="35" t="s">
        <v>137</v>
      </c>
      <c r="K102" s="35" t="s">
        <v>834</v>
      </c>
      <c r="L102" s="35" t="s">
        <v>668</v>
      </c>
      <c r="M102" s="35" t="s">
        <v>764</v>
      </c>
      <c r="N102" s="35" t="s">
        <v>225</v>
      </c>
      <c r="O102" s="36">
        <v>64343139.950000003</v>
      </c>
      <c r="P102" s="36">
        <v>4000000</v>
      </c>
      <c r="Q102" s="36">
        <v>52905.77</v>
      </c>
      <c r="R102" s="36">
        <v>3518975.54</v>
      </c>
      <c r="S102" s="37" t="s">
        <v>1687</v>
      </c>
      <c r="T102" s="36">
        <v>653046249</v>
      </c>
      <c r="U102" s="35" t="s">
        <v>645</v>
      </c>
      <c r="V102" s="33" t="s">
        <v>1331</v>
      </c>
      <c r="W102" s="38">
        <f t="shared" si="2"/>
        <v>1473</v>
      </c>
    </row>
    <row r="103" spans="1:23" s="39" customFormat="1" ht="285.75" customHeight="1" x14ac:dyDescent="0.2">
      <c r="A103" s="29">
        <v>6</v>
      </c>
      <c r="B103" s="30" t="s">
        <v>100</v>
      </c>
      <c r="C103" s="30" t="s">
        <v>98</v>
      </c>
      <c r="D103" s="30" t="s">
        <v>754</v>
      </c>
      <c r="E103" s="31">
        <v>1</v>
      </c>
      <c r="F103" s="32" t="s">
        <v>133</v>
      </c>
      <c r="G103" s="33" t="s">
        <v>134</v>
      </c>
      <c r="H103" s="33" t="s">
        <v>883</v>
      </c>
      <c r="I103" s="34" t="s">
        <v>884</v>
      </c>
      <c r="J103" s="35" t="s">
        <v>885</v>
      </c>
      <c r="K103" s="35" t="s">
        <v>886</v>
      </c>
      <c r="L103" s="35" t="s">
        <v>668</v>
      </c>
      <c r="M103" s="35" t="s">
        <v>887</v>
      </c>
      <c r="N103" s="35" t="s">
        <v>225</v>
      </c>
      <c r="O103" s="36">
        <v>0</v>
      </c>
      <c r="P103" s="36">
        <v>0</v>
      </c>
      <c r="Q103" s="36">
        <v>4504.1099999999997</v>
      </c>
      <c r="R103" s="36">
        <v>4504.1099999999997</v>
      </c>
      <c r="S103" s="37" t="s">
        <v>1688</v>
      </c>
      <c r="T103" s="36">
        <v>74604965</v>
      </c>
      <c r="U103" s="35" t="s">
        <v>645</v>
      </c>
      <c r="V103" s="33" t="s">
        <v>1689</v>
      </c>
      <c r="W103" s="38">
        <f t="shared" si="2"/>
        <v>1535</v>
      </c>
    </row>
    <row r="104" spans="1:23" s="39" customFormat="1" ht="168.75" customHeight="1" x14ac:dyDescent="0.2">
      <c r="A104" s="29">
        <v>6</v>
      </c>
      <c r="B104" s="30" t="s">
        <v>100</v>
      </c>
      <c r="C104" s="30" t="s">
        <v>98</v>
      </c>
      <c r="D104" s="30" t="s">
        <v>754</v>
      </c>
      <c r="E104" s="31">
        <v>1</v>
      </c>
      <c r="F104" s="32" t="s">
        <v>133</v>
      </c>
      <c r="G104" s="33" t="s">
        <v>134</v>
      </c>
      <c r="H104" s="33" t="s">
        <v>929</v>
      </c>
      <c r="I104" s="34" t="s">
        <v>930</v>
      </c>
      <c r="J104" s="35" t="s">
        <v>931</v>
      </c>
      <c r="K104" s="35" t="s">
        <v>932</v>
      </c>
      <c r="L104" s="35" t="s">
        <v>668</v>
      </c>
      <c r="M104" s="35" t="s">
        <v>887</v>
      </c>
      <c r="N104" s="35" t="s">
        <v>225</v>
      </c>
      <c r="O104" s="36">
        <v>5186945.17</v>
      </c>
      <c r="P104" s="36">
        <v>21115124.670000002</v>
      </c>
      <c r="Q104" s="36">
        <v>281055</v>
      </c>
      <c r="R104" s="36">
        <v>10546393.6</v>
      </c>
      <c r="S104" s="37" t="s">
        <v>1381</v>
      </c>
      <c r="T104" s="36">
        <v>969577793</v>
      </c>
      <c r="U104" s="35" t="s">
        <v>645</v>
      </c>
      <c r="V104" s="33" t="s">
        <v>1690</v>
      </c>
      <c r="W104" s="38">
        <f t="shared" si="2"/>
        <v>1546</v>
      </c>
    </row>
    <row r="105" spans="1:23" s="39" customFormat="1" ht="176.25" customHeight="1" x14ac:dyDescent="0.2">
      <c r="A105" s="29">
        <v>6</v>
      </c>
      <c r="B105" s="30" t="s">
        <v>100</v>
      </c>
      <c r="C105" s="30" t="s">
        <v>98</v>
      </c>
      <c r="D105" s="30" t="s">
        <v>754</v>
      </c>
      <c r="E105" s="31">
        <v>1</v>
      </c>
      <c r="F105" s="32" t="s">
        <v>133</v>
      </c>
      <c r="G105" s="33" t="s">
        <v>134</v>
      </c>
      <c r="H105" s="33" t="s">
        <v>135</v>
      </c>
      <c r="I105" s="34" t="s">
        <v>1045</v>
      </c>
      <c r="J105" s="35" t="s">
        <v>1332</v>
      </c>
      <c r="K105" s="35" t="s">
        <v>1046</v>
      </c>
      <c r="L105" s="35" t="s">
        <v>668</v>
      </c>
      <c r="M105" s="35" t="s">
        <v>887</v>
      </c>
      <c r="N105" s="35" t="s">
        <v>225</v>
      </c>
      <c r="O105" s="36">
        <v>692393.89</v>
      </c>
      <c r="P105" s="36">
        <v>2770460.01</v>
      </c>
      <c r="Q105" s="36">
        <v>41512.730000000003</v>
      </c>
      <c r="R105" s="36">
        <v>3020051.17</v>
      </c>
      <c r="S105" s="37" t="s">
        <v>1382</v>
      </c>
      <c r="T105" s="36">
        <v>722816419</v>
      </c>
      <c r="U105" s="35" t="s">
        <v>645</v>
      </c>
      <c r="V105" s="33" t="s">
        <v>1691</v>
      </c>
      <c r="W105" s="38">
        <f t="shared" si="2"/>
        <v>1562</v>
      </c>
    </row>
    <row r="106" spans="1:23" s="39" customFormat="1" ht="169.5" customHeight="1" x14ac:dyDescent="0.2">
      <c r="A106" s="29">
        <v>6</v>
      </c>
      <c r="B106" s="30" t="s">
        <v>100</v>
      </c>
      <c r="C106" s="30" t="s">
        <v>98</v>
      </c>
      <c r="D106" s="30" t="s">
        <v>754</v>
      </c>
      <c r="E106" s="31">
        <v>1</v>
      </c>
      <c r="F106" s="32" t="s">
        <v>827</v>
      </c>
      <c r="G106" s="33" t="s">
        <v>828</v>
      </c>
      <c r="H106" s="33" t="s">
        <v>1060</v>
      </c>
      <c r="I106" s="34" t="s">
        <v>1061</v>
      </c>
      <c r="J106" s="35" t="s">
        <v>1062</v>
      </c>
      <c r="K106" s="35" t="s">
        <v>1063</v>
      </c>
      <c r="L106" s="35" t="s">
        <v>223</v>
      </c>
      <c r="M106" s="35" t="s">
        <v>627</v>
      </c>
      <c r="N106" s="35" t="s">
        <v>637</v>
      </c>
      <c r="O106" s="36">
        <v>1461633998</v>
      </c>
      <c r="P106" s="36">
        <v>215791059.97</v>
      </c>
      <c r="Q106" s="36">
        <v>120510006.91</v>
      </c>
      <c r="R106" s="36">
        <v>207241.26</v>
      </c>
      <c r="S106" s="37" t="s">
        <v>1383</v>
      </c>
      <c r="T106" s="36">
        <v>1797727823.6199999</v>
      </c>
      <c r="U106" s="35" t="s">
        <v>226</v>
      </c>
      <c r="V106" s="33" t="s">
        <v>1283</v>
      </c>
      <c r="W106" s="38">
        <f t="shared" si="2"/>
        <v>1565</v>
      </c>
    </row>
    <row r="107" spans="1:23" s="39" customFormat="1" ht="171" customHeight="1" x14ac:dyDescent="0.2">
      <c r="A107" s="29">
        <v>6</v>
      </c>
      <c r="B107" s="30" t="s">
        <v>100</v>
      </c>
      <c r="C107" s="30" t="s">
        <v>98</v>
      </c>
      <c r="D107" s="30" t="s">
        <v>754</v>
      </c>
      <c r="E107" s="31">
        <v>1</v>
      </c>
      <c r="F107" s="32" t="s">
        <v>827</v>
      </c>
      <c r="G107" s="33" t="s">
        <v>828</v>
      </c>
      <c r="H107" s="33" t="s">
        <v>1064</v>
      </c>
      <c r="I107" s="34" t="s">
        <v>1065</v>
      </c>
      <c r="J107" s="35" t="s">
        <v>1066</v>
      </c>
      <c r="K107" s="35" t="s">
        <v>1067</v>
      </c>
      <c r="L107" s="35" t="s">
        <v>223</v>
      </c>
      <c r="M107" s="35" t="s">
        <v>627</v>
      </c>
      <c r="N107" s="35" t="s">
        <v>637</v>
      </c>
      <c r="O107" s="36">
        <v>490627153.44999999</v>
      </c>
      <c r="P107" s="36">
        <v>66081047.119999997</v>
      </c>
      <c r="Q107" s="36">
        <v>38521946.909999996</v>
      </c>
      <c r="R107" s="36">
        <v>275451954.31</v>
      </c>
      <c r="S107" s="37" t="s">
        <v>1384</v>
      </c>
      <c r="T107" s="36">
        <v>319778193.17000002</v>
      </c>
      <c r="U107" s="35" t="s">
        <v>226</v>
      </c>
      <c r="V107" s="33" t="s">
        <v>1333</v>
      </c>
      <c r="W107" s="38">
        <f t="shared" si="2"/>
        <v>1566</v>
      </c>
    </row>
    <row r="108" spans="1:23" s="65" customFormat="1" ht="12.75" outlineLevel="1" x14ac:dyDescent="0.2">
      <c r="A108" s="63"/>
      <c r="B108" s="68" t="s">
        <v>265</v>
      </c>
      <c r="C108" s="69"/>
      <c r="D108" s="69"/>
      <c r="E108" s="43">
        <f>SUBTOTAL(9,E109:E118)</f>
        <v>8</v>
      </c>
      <c r="F108" s="44"/>
      <c r="G108" s="44"/>
      <c r="H108" s="44"/>
      <c r="I108" s="45"/>
      <c r="J108" s="44"/>
      <c r="K108" s="44"/>
      <c r="L108" s="44"/>
      <c r="M108" s="44"/>
      <c r="N108" s="44"/>
      <c r="O108" s="46"/>
      <c r="P108" s="46"/>
      <c r="Q108" s="46"/>
      <c r="R108" s="46"/>
      <c r="S108" s="44"/>
      <c r="T108" s="46"/>
      <c r="U108" s="44"/>
      <c r="V108" s="47"/>
      <c r="W108" s="64"/>
    </row>
    <row r="109" spans="1:23" s="62" customFormat="1" ht="12.75" outlineLevel="2" x14ac:dyDescent="0.2">
      <c r="A109" s="60"/>
      <c r="B109" s="70" t="s">
        <v>263</v>
      </c>
      <c r="C109" s="71"/>
      <c r="D109" s="71"/>
      <c r="E109" s="55">
        <f>SUBTOTAL(9,E110:E116)</f>
        <v>7</v>
      </c>
      <c r="F109" s="56"/>
      <c r="G109" s="56"/>
      <c r="H109" s="56"/>
      <c r="I109" s="57"/>
      <c r="J109" s="56"/>
      <c r="K109" s="56"/>
      <c r="L109" s="56"/>
      <c r="M109" s="56"/>
      <c r="N109" s="56"/>
      <c r="O109" s="58"/>
      <c r="P109" s="58"/>
      <c r="Q109" s="58"/>
      <c r="R109" s="58"/>
      <c r="S109" s="56"/>
      <c r="T109" s="58"/>
      <c r="U109" s="56"/>
      <c r="V109" s="59"/>
      <c r="W109" s="61"/>
    </row>
    <row r="110" spans="1:23" s="39" customFormat="1" ht="267" customHeight="1" x14ac:dyDescent="0.2">
      <c r="A110" s="29">
        <v>6</v>
      </c>
      <c r="B110" s="30" t="s">
        <v>100</v>
      </c>
      <c r="C110" s="30" t="s">
        <v>64</v>
      </c>
      <c r="D110" s="30" t="s">
        <v>188</v>
      </c>
      <c r="E110" s="31">
        <v>1</v>
      </c>
      <c r="F110" s="32">
        <v>210</v>
      </c>
      <c r="G110" s="33" t="s">
        <v>641</v>
      </c>
      <c r="H110" s="33" t="s">
        <v>850</v>
      </c>
      <c r="I110" s="34" t="s">
        <v>642</v>
      </c>
      <c r="J110" s="35" t="s">
        <v>209</v>
      </c>
      <c r="K110" s="35" t="s">
        <v>643</v>
      </c>
      <c r="L110" s="35" t="s">
        <v>223</v>
      </c>
      <c r="M110" s="35" t="s">
        <v>644</v>
      </c>
      <c r="N110" s="35" t="s">
        <v>225</v>
      </c>
      <c r="O110" s="36">
        <v>0</v>
      </c>
      <c r="P110" s="36">
        <v>0</v>
      </c>
      <c r="Q110" s="36">
        <v>0</v>
      </c>
      <c r="R110" s="36">
        <v>0</v>
      </c>
      <c r="S110" s="37" t="s">
        <v>1692</v>
      </c>
      <c r="T110" s="36">
        <v>6461686.0199999996</v>
      </c>
      <c r="U110" s="35" t="s">
        <v>645</v>
      </c>
      <c r="V110" s="33" t="s">
        <v>1693</v>
      </c>
      <c r="W110" s="38">
        <f t="shared" ref="W110:W116" si="3">IF(OR(LEFT(I110)="7",LEFT(I110,1)="8"),VALUE(RIGHT(I110,3)),VALUE(RIGHT(I110,4)))</f>
        <v>54</v>
      </c>
    </row>
    <row r="111" spans="1:23" s="39" customFormat="1" ht="156.75" customHeight="1" x14ac:dyDescent="0.2">
      <c r="A111" s="29">
        <v>6</v>
      </c>
      <c r="B111" s="30" t="s">
        <v>100</v>
      </c>
      <c r="C111" s="30" t="s">
        <v>64</v>
      </c>
      <c r="D111" s="30" t="s">
        <v>188</v>
      </c>
      <c r="E111" s="31">
        <v>1</v>
      </c>
      <c r="F111" s="32">
        <v>210</v>
      </c>
      <c r="G111" s="33" t="s">
        <v>641</v>
      </c>
      <c r="H111" s="33" t="s">
        <v>641</v>
      </c>
      <c r="I111" s="34" t="s">
        <v>213</v>
      </c>
      <c r="J111" s="35" t="s">
        <v>214</v>
      </c>
      <c r="K111" s="35" t="s">
        <v>738</v>
      </c>
      <c r="L111" s="35" t="s">
        <v>223</v>
      </c>
      <c r="M111" s="35" t="s">
        <v>224</v>
      </c>
      <c r="N111" s="35" t="s">
        <v>632</v>
      </c>
      <c r="O111" s="36">
        <v>0</v>
      </c>
      <c r="P111" s="36">
        <v>0</v>
      </c>
      <c r="Q111" s="36">
        <v>0</v>
      </c>
      <c r="R111" s="36">
        <v>0</v>
      </c>
      <c r="S111" s="37" t="s">
        <v>1694</v>
      </c>
      <c r="T111" s="36">
        <v>516315.01</v>
      </c>
      <c r="U111" s="35" t="s">
        <v>645</v>
      </c>
      <c r="V111" s="33" t="s">
        <v>1695</v>
      </c>
      <c r="W111" s="38">
        <f t="shared" si="3"/>
        <v>91</v>
      </c>
    </row>
    <row r="112" spans="1:23" s="39" customFormat="1" ht="127.5" x14ac:dyDescent="0.2">
      <c r="A112" s="29">
        <v>6</v>
      </c>
      <c r="B112" s="30" t="s">
        <v>100</v>
      </c>
      <c r="C112" s="30" t="s">
        <v>64</v>
      </c>
      <c r="D112" s="30" t="s">
        <v>188</v>
      </c>
      <c r="E112" s="31">
        <v>1</v>
      </c>
      <c r="F112" s="32">
        <v>210</v>
      </c>
      <c r="G112" s="33" t="s">
        <v>641</v>
      </c>
      <c r="H112" s="33" t="s">
        <v>641</v>
      </c>
      <c r="I112" s="34" t="s">
        <v>215</v>
      </c>
      <c r="J112" s="35" t="s">
        <v>216</v>
      </c>
      <c r="K112" s="35" t="s">
        <v>217</v>
      </c>
      <c r="L112" s="35" t="s">
        <v>223</v>
      </c>
      <c r="M112" s="35" t="s">
        <v>224</v>
      </c>
      <c r="N112" s="35" t="s">
        <v>225</v>
      </c>
      <c r="O112" s="36">
        <v>0</v>
      </c>
      <c r="P112" s="36">
        <v>0</v>
      </c>
      <c r="Q112" s="36">
        <v>0</v>
      </c>
      <c r="R112" s="36">
        <v>0</v>
      </c>
      <c r="S112" s="37" t="s">
        <v>1696</v>
      </c>
      <c r="T112" s="36">
        <v>12044998.5</v>
      </c>
      <c r="U112" s="35" t="s">
        <v>645</v>
      </c>
      <c r="V112" s="33" t="s">
        <v>1697</v>
      </c>
      <c r="W112" s="38">
        <f t="shared" si="3"/>
        <v>151</v>
      </c>
    </row>
    <row r="113" spans="1:23" s="39" customFormat="1" ht="134.25" customHeight="1" x14ac:dyDescent="0.2">
      <c r="A113" s="29">
        <v>6</v>
      </c>
      <c r="B113" s="30" t="s">
        <v>100</v>
      </c>
      <c r="C113" s="30" t="s">
        <v>64</v>
      </c>
      <c r="D113" s="30" t="s">
        <v>188</v>
      </c>
      <c r="E113" s="31">
        <v>1</v>
      </c>
      <c r="F113" s="32">
        <v>212</v>
      </c>
      <c r="G113" s="33" t="s">
        <v>211</v>
      </c>
      <c r="H113" s="33" t="s">
        <v>658</v>
      </c>
      <c r="I113" s="34" t="s">
        <v>506</v>
      </c>
      <c r="J113" s="35" t="s">
        <v>507</v>
      </c>
      <c r="K113" s="35" t="s">
        <v>793</v>
      </c>
      <c r="L113" s="35" t="s">
        <v>223</v>
      </c>
      <c r="M113" s="35" t="s">
        <v>644</v>
      </c>
      <c r="N113" s="35" t="s">
        <v>225</v>
      </c>
      <c r="O113" s="36">
        <v>0</v>
      </c>
      <c r="P113" s="36">
        <v>0</v>
      </c>
      <c r="Q113" s="36">
        <v>0</v>
      </c>
      <c r="R113" s="36">
        <v>0</v>
      </c>
      <c r="S113" s="37" t="s">
        <v>1385</v>
      </c>
      <c r="T113" s="36">
        <v>0</v>
      </c>
      <c r="U113" s="35" t="s">
        <v>645</v>
      </c>
      <c r="V113" s="33" t="s">
        <v>1175</v>
      </c>
      <c r="W113" s="38">
        <f t="shared" si="3"/>
        <v>189</v>
      </c>
    </row>
    <row r="114" spans="1:23" s="39" customFormat="1" ht="189" customHeight="1" x14ac:dyDescent="0.2">
      <c r="A114" s="29">
        <v>6</v>
      </c>
      <c r="B114" s="30" t="s">
        <v>100</v>
      </c>
      <c r="C114" s="30" t="s">
        <v>64</v>
      </c>
      <c r="D114" s="30" t="s">
        <v>188</v>
      </c>
      <c r="E114" s="31">
        <v>1</v>
      </c>
      <c r="F114" s="32">
        <v>213</v>
      </c>
      <c r="G114" s="33" t="s">
        <v>740</v>
      </c>
      <c r="H114" s="33" t="s">
        <v>740</v>
      </c>
      <c r="I114" s="34">
        <v>20160621301591</v>
      </c>
      <c r="J114" s="35" t="s">
        <v>1271</v>
      </c>
      <c r="K114" s="35" t="s">
        <v>1272</v>
      </c>
      <c r="L114" s="35" t="s">
        <v>501</v>
      </c>
      <c r="M114" s="35" t="s">
        <v>1049</v>
      </c>
      <c r="N114" s="35" t="s">
        <v>753</v>
      </c>
      <c r="O114" s="36">
        <v>390999020.04000002</v>
      </c>
      <c r="P114" s="36">
        <v>7348.23</v>
      </c>
      <c r="Q114" s="36">
        <v>30090005.48</v>
      </c>
      <c r="R114" s="36">
        <v>41637546.280000001</v>
      </c>
      <c r="S114" s="37" t="s">
        <v>1698</v>
      </c>
      <c r="T114" s="36">
        <v>379458827.47000003</v>
      </c>
      <c r="U114" s="35" t="s">
        <v>645</v>
      </c>
      <c r="V114" s="33" t="s">
        <v>1296</v>
      </c>
      <c r="W114" s="38">
        <f t="shared" si="3"/>
        <v>1591</v>
      </c>
    </row>
    <row r="115" spans="1:23" s="39" customFormat="1" ht="191.25" x14ac:dyDescent="0.2">
      <c r="A115" s="29">
        <v>6</v>
      </c>
      <c r="B115" s="30" t="s">
        <v>100</v>
      </c>
      <c r="C115" s="30" t="s">
        <v>64</v>
      </c>
      <c r="D115" s="30" t="s">
        <v>188</v>
      </c>
      <c r="E115" s="31">
        <v>1</v>
      </c>
      <c r="F115" s="32">
        <v>215</v>
      </c>
      <c r="G115" s="33" t="s">
        <v>504</v>
      </c>
      <c r="H115" s="33" t="s">
        <v>658</v>
      </c>
      <c r="I115" s="34">
        <v>20080621501486</v>
      </c>
      <c r="J115" s="35" t="s">
        <v>659</v>
      </c>
      <c r="K115" s="35" t="s">
        <v>1018</v>
      </c>
      <c r="L115" s="35" t="s">
        <v>223</v>
      </c>
      <c r="M115" s="35" t="s">
        <v>553</v>
      </c>
      <c r="N115" s="35" t="s">
        <v>225</v>
      </c>
      <c r="O115" s="36">
        <v>181103397.71000001</v>
      </c>
      <c r="P115" s="36">
        <v>277986825.79000002</v>
      </c>
      <c r="Q115" s="36">
        <v>91053857.25</v>
      </c>
      <c r="R115" s="36">
        <v>341913240.37</v>
      </c>
      <c r="S115" s="37" t="s">
        <v>1699</v>
      </c>
      <c r="T115" s="36">
        <v>208230840.38</v>
      </c>
      <c r="U115" s="35" t="s">
        <v>226</v>
      </c>
      <c r="V115" s="33" t="s">
        <v>1700</v>
      </c>
      <c r="W115" s="38">
        <f t="shared" si="3"/>
        <v>1486</v>
      </c>
    </row>
    <row r="116" spans="1:23" s="39" customFormat="1" ht="127.5" x14ac:dyDescent="0.2">
      <c r="A116" s="29">
        <v>6</v>
      </c>
      <c r="B116" s="30" t="s">
        <v>100</v>
      </c>
      <c r="C116" s="30" t="s">
        <v>64</v>
      </c>
      <c r="D116" s="30" t="s">
        <v>188</v>
      </c>
      <c r="E116" s="31">
        <v>1</v>
      </c>
      <c r="F116" s="32" t="s">
        <v>212</v>
      </c>
      <c r="G116" s="33" t="s">
        <v>656</v>
      </c>
      <c r="H116" s="33" t="s">
        <v>656</v>
      </c>
      <c r="I116" s="34" t="s">
        <v>826</v>
      </c>
      <c r="J116" s="35" t="s">
        <v>15</v>
      </c>
      <c r="K116" s="35" t="s">
        <v>16</v>
      </c>
      <c r="L116" s="35" t="s">
        <v>223</v>
      </c>
      <c r="M116" s="35" t="s">
        <v>224</v>
      </c>
      <c r="N116" s="35" t="s">
        <v>225</v>
      </c>
      <c r="O116" s="36">
        <v>8957671.7100000009</v>
      </c>
      <c r="P116" s="36">
        <v>0</v>
      </c>
      <c r="Q116" s="36">
        <v>0</v>
      </c>
      <c r="R116" s="36">
        <v>0</v>
      </c>
      <c r="S116" s="37" t="s">
        <v>1386</v>
      </c>
      <c r="T116" s="36">
        <v>8957671.7100000009</v>
      </c>
      <c r="U116" s="35" t="s">
        <v>645</v>
      </c>
      <c r="V116" s="33" t="s">
        <v>1047</v>
      </c>
      <c r="W116" s="38">
        <f t="shared" si="3"/>
        <v>368</v>
      </c>
    </row>
    <row r="117" spans="1:23" s="62" customFormat="1" ht="12.75" outlineLevel="2" x14ac:dyDescent="0.2">
      <c r="A117" s="60"/>
      <c r="B117" s="70" t="s">
        <v>17</v>
      </c>
      <c r="C117" s="71"/>
      <c r="D117" s="71"/>
      <c r="E117" s="55">
        <f>SUBTOTAL(9,E118:E118)</f>
        <v>1</v>
      </c>
      <c r="F117" s="56"/>
      <c r="G117" s="56"/>
      <c r="H117" s="56"/>
      <c r="I117" s="57"/>
      <c r="J117" s="56"/>
      <c r="K117" s="56"/>
      <c r="L117" s="56"/>
      <c r="M117" s="56"/>
      <c r="N117" s="56"/>
      <c r="O117" s="58"/>
      <c r="P117" s="58"/>
      <c r="Q117" s="58"/>
      <c r="R117" s="58"/>
      <c r="S117" s="56"/>
      <c r="T117" s="58"/>
      <c r="U117" s="56"/>
      <c r="V117" s="59"/>
      <c r="W117" s="61"/>
    </row>
    <row r="118" spans="1:23" s="39" customFormat="1" ht="127.5" x14ac:dyDescent="0.2">
      <c r="A118" s="29">
        <v>6</v>
      </c>
      <c r="B118" s="30" t="s">
        <v>100</v>
      </c>
      <c r="C118" s="30" t="s">
        <v>64</v>
      </c>
      <c r="D118" s="30" t="s">
        <v>754</v>
      </c>
      <c r="E118" s="31">
        <v>1</v>
      </c>
      <c r="F118" s="32" t="s">
        <v>640</v>
      </c>
      <c r="G118" s="33" t="s">
        <v>50</v>
      </c>
      <c r="H118" s="33" t="s">
        <v>349</v>
      </c>
      <c r="I118" s="34" t="s">
        <v>803</v>
      </c>
      <c r="J118" s="35" t="s">
        <v>804</v>
      </c>
      <c r="K118" s="35" t="s">
        <v>805</v>
      </c>
      <c r="L118" s="35" t="s">
        <v>223</v>
      </c>
      <c r="M118" s="35" t="s">
        <v>644</v>
      </c>
      <c r="N118" s="35" t="s">
        <v>225</v>
      </c>
      <c r="O118" s="36">
        <v>0</v>
      </c>
      <c r="P118" s="36">
        <v>0</v>
      </c>
      <c r="Q118" s="36">
        <v>0</v>
      </c>
      <c r="R118" s="36">
        <v>0</v>
      </c>
      <c r="S118" s="37" t="s">
        <v>1387</v>
      </c>
      <c r="T118" s="36">
        <v>0</v>
      </c>
      <c r="U118" s="35" t="s">
        <v>226</v>
      </c>
      <c r="V118" s="33" t="s">
        <v>947</v>
      </c>
      <c r="W118" s="38">
        <f>IF(OR(LEFT(I118)="7",LEFT(I118,1)="8"),VALUE(RIGHT(I118,3)),VALUE(RIGHT(I118,4)))</f>
        <v>585</v>
      </c>
    </row>
    <row r="119" spans="1:23" s="65" customFormat="1" ht="12.75" outlineLevel="1" x14ac:dyDescent="0.2">
      <c r="A119" s="63"/>
      <c r="B119" s="68" t="s">
        <v>267</v>
      </c>
      <c r="C119" s="69"/>
      <c r="D119" s="69"/>
      <c r="E119" s="43">
        <f>SUBTOTAL(9,E121:E121)</f>
        <v>1</v>
      </c>
      <c r="F119" s="44"/>
      <c r="G119" s="44"/>
      <c r="H119" s="44"/>
      <c r="I119" s="45"/>
      <c r="J119" s="44"/>
      <c r="K119" s="44"/>
      <c r="L119" s="44"/>
      <c r="M119" s="44"/>
      <c r="N119" s="44"/>
      <c r="O119" s="46"/>
      <c r="P119" s="46"/>
      <c r="Q119" s="46"/>
      <c r="R119" s="46"/>
      <c r="S119" s="44"/>
      <c r="T119" s="46"/>
      <c r="U119" s="44"/>
      <c r="V119" s="47"/>
      <c r="W119" s="64"/>
    </row>
    <row r="120" spans="1:23" s="62" customFormat="1" ht="12.75" outlineLevel="2" x14ac:dyDescent="0.2">
      <c r="A120" s="60"/>
      <c r="B120" s="70" t="s">
        <v>263</v>
      </c>
      <c r="C120" s="71"/>
      <c r="D120" s="71"/>
      <c r="E120" s="55">
        <f>SUBTOTAL(9,E121:E121)</f>
        <v>1</v>
      </c>
      <c r="F120" s="56"/>
      <c r="G120" s="56"/>
      <c r="H120" s="56"/>
      <c r="I120" s="57"/>
      <c r="J120" s="56"/>
      <c r="K120" s="56"/>
      <c r="L120" s="56"/>
      <c r="M120" s="56"/>
      <c r="N120" s="56"/>
      <c r="O120" s="58"/>
      <c r="P120" s="58"/>
      <c r="Q120" s="58"/>
      <c r="R120" s="58"/>
      <c r="S120" s="56"/>
      <c r="T120" s="58"/>
      <c r="U120" s="56"/>
      <c r="V120" s="59"/>
      <c r="W120" s="61"/>
    </row>
    <row r="121" spans="1:23" s="39" customFormat="1" ht="168.75" customHeight="1" x14ac:dyDescent="0.2">
      <c r="A121" s="29">
        <v>6</v>
      </c>
      <c r="B121" s="30" t="s">
        <v>100</v>
      </c>
      <c r="C121" s="30" t="s">
        <v>163</v>
      </c>
      <c r="D121" s="30" t="s">
        <v>188</v>
      </c>
      <c r="E121" s="31">
        <v>1</v>
      </c>
      <c r="F121" s="32" t="s">
        <v>371</v>
      </c>
      <c r="G121" s="33" t="s">
        <v>372</v>
      </c>
      <c r="H121" s="33" t="s">
        <v>372</v>
      </c>
      <c r="I121" s="34" t="s">
        <v>373</v>
      </c>
      <c r="J121" s="35" t="s">
        <v>374</v>
      </c>
      <c r="K121" s="35" t="s">
        <v>375</v>
      </c>
      <c r="L121" s="35" t="s">
        <v>668</v>
      </c>
      <c r="M121" s="35" t="s">
        <v>376</v>
      </c>
      <c r="N121" s="35" t="s">
        <v>225</v>
      </c>
      <c r="O121" s="36">
        <v>8646377667</v>
      </c>
      <c r="P121" s="36">
        <v>87849143632</v>
      </c>
      <c r="Q121" s="36">
        <v>786554803</v>
      </c>
      <c r="R121" s="36">
        <v>87635759317</v>
      </c>
      <c r="S121" s="37" t="s">
        <v>1701</v>
      </c>
      <c r="T121" s="36">
        <v>9646316785</v>
      </c>
      <c r="U121" s="35" t="s">
        <v>645</v>
      </c>
      <c r="V121" s="33" t="s">
        <v>1513</v>
      </c>
      <c r="W121" s="38">
        <f>IF(OR(LEFT(I121)="7",LEFT(I121,1)="8"),VALUE(RIGHT(I121,3)),VALUE(RIGHT(I121,4)))</f>
        <v>1330</v>
      </c>
    </row>
    <row r="122" spans="1:23" s="67" customFormat="1" ht="12.75" outlineLevel="3" x14ac:dyDescent="0.2">
      <c r="A122" s="48"/>
      <c r="B122" s="74" t="s">
        <v>218</v>
      </c>
      <c r="C122" s="75"/>
      <c r="D122" s="75"/>
      <c r="E122" s="49">
        <f>SUBTOTAL(9,E123:E130)</f>
        <v>4</v>
      </c>
      <c r="F122" s="50"/>
      <c r="G122" s="50"/>
      <c r="H122" s="50"/>
      <c r="I122" s="51"/>
      <c r="J122" s="50"/>
      <c r="K122" s="50"/>
      <c r="L122" s="50"/>
      <c r="M122" s="50"/>
      <c r="N122" s="50"/>
      <c r="O122" s="52"/>
      <c r="P122" s="53"/>
      <c r="Q122" s="53"/>
      <c r="R122" s="53"/>
      <c r="S122" s="50"/>
      <c r="T122" s="53"/>
      <c r="U122" s="50"/>
      <c r="V122" s="54"/>
      <c r="W122" s="66"/>
    </row>
    <row r="123" spans="1:23" s="65" customFormat="1" ht="12.75" outlineLevel="1" x14ac:dyDescent="0.2">
      <c r="A123" s="63"/>
      <c r="B123" s="68" t="s">
        <v>651</v>
      </c>
      <c r="C123" s="69" t="s">
        <v>649</v>
      </c>
      <c r="D123" s="69"/>
      <c r="E123" s="43">
        <f>SUBTOTAL(9,E125:E127)</f>
        <v>3</v>
      </c>
      <c r="F123" s="44"/>
      <c r="G123" s="44"/>
      <c r="H123" s="44"/>
      <c r="I123" s="45"/>
      <c r="J123" s="44"/>
      <c r="K123" s="44"/>
      <c r="L123" s="44"/>
      <c r="M123" s="44"/>
      <c r="N123" s="44"/>
      <c r="O123" s="46"/>
      <c r="P123" s="46"/>
      <c r="Q123" s="46"/>
      <c r="R123" s="46"/>
      <c r="S123" s="44"/>
      <c r="T123" s="46"/>
      <c r="U123" s="44"/>
      <c r="V123" s="47"/>
      <c r="W123" s="64"/>
    </row>
    <row r="124" spans="1:23" s="62" customFormat="1" ht="12.75" outlineLevel="2" x14ac:dyDescent="0.2">
      <c r="A124" s="60"/>
      <c r="B124" s="70" t="s">
        <v>263</v>
      </c>
      <c r="C124" s="71"/>
      <c r="D124" s="71"/>
      <c r="E124" s="55">
        <f>SUBTOTAL(9,E125:E127)</f>
        <v>3</v>
      </c>
      <c r="F124" s="56"/>
      <c r="G124" s="56"/>
      <c r="H124" s="56"/>
      <c r="I124" s="57"/>
      <c r="J124" s="56"/>
      <c r="K124" s="56"/>
      <c r="L124" s="56"/>
      <c r="M124" s="56"/>
      <c r="N124" s="56"/>
      <c r="O124" s="58"/>
      <c r="P124" s="58"/>
      <c r="Q124" s="58"/>
      <c r="R124" s="58"/>
      <c r="S124" s="56"/>
      <c r="T124" s="58"/>
      <c r="U124" s="56"/>
      <c r="V124" s="59"/>
      <c r="W124" s="61"/>
    </row>
    <row r="125" spans="1:23" s="39" customFormat="1" ht="207.75" customHeight="1" x14ac:dyDescent="0.2">
      <c r="A125" s="29">
        <v>7</v>
      </c>
      <c r="B125" s="30" t="s">
        <v>218</v>
      </c>
      <c r="C125" s="30" t="s">
        <v>98</v>
      </c>
      <c r="D125" s="30" t="s">
        <v>188</v>
      </c>
      <c r="E125" s="31">
        <v>1</v>
      </c>
      <c r="F125" s="32">
        <v>110</v>
      </c>
      <c r="G125" s="33" t="s">
        <v>591</v>
      </c>
      <c r="H125" s="33" t="s">
        <v>489</v>
      </c>
      <c r="I125" s="34">
        <v>20070711001474</v>
      </c>
      <c r="J125" s="35" t="s">
        <v>55</v>
      </c>
      <c r="K125" s="35" t="s">
        <v>56</v>
      </c>
      <c r="L125" s="35" t="s">
        <v>223</v>
      </c>
      <c r="M125" s="35" t="s">
        <v>367</v>
      </c>
      <c r="N125" s="35" t="s">
        <v>225</v>
      </c>
      <c r="O125" s="36">
        <v>4978557333.9799995</v>
      </c>
      <c r="P125" s="36">
        <v>579504127.09000003</v>
      </c>
      <c r="Q125" s="36">
        <v>7457553.8300000001</v>
      </c>
      <c r="R125" s="36">
        <v>524738446.22000003</v>
      </c>
      <c r="S125" s="37" t="s">
        <v>1388</v>
      </c>
      <c r="T125" s="36">
        <v>5040780568.6800003</v>
      </c>
      <c r="U125" s="35" t="s">
        <v>226</v>
      </c>
      <c r="V125" s="33" t="s">
        <v>948</v>
      </c>
      <c r="W125" s="38">
        <f>IF(OR(LEFT(I125)="7",LEFT(I125,1)="8"),VALUE(RIGHT(I125,3)),VALUE(RIGHT(I125,4)))</f>
        <v>1474</v>
      </c>
    </row>
    <row r="126" spans="1:23" s="39" customFormat="1" ht="112.5" customHeight="1" x14ac:dyDescent="0.2">
      <c r="A126" s="29">
        <v>7</v>
      </c>
      <c r="B126" s="30" t="s">
        <v>218</v>
      </c>
      <c r="C126" s="30" t="s">
        <v>98</v>
      </c>
      <c r="D126" s="30" t="s">
        <v>188</v>
      </c>
      <c r="E126" s="31">
        <v>1</v>
      </c>
      <c r="F126" s="32">
        <v>120</v>
      </c>
      <c r="G126" s="33" t="s">
        <v>219</v>
      </c>
      <c r="H126" s="33" t="s">
        <v>489</v>
      </c>
      <c r="I126" s="34">
        <v>700007120240</v>
      </c>
      <c r="J126" s="35" t="s">
        <v>220</v>
      </c>
      <c r="K126" s="35" t="s">
        <v>866</v>
      </c>
      <c r="L126" s="35" t="s">
        <v>223</v>
      </c>
      <c r="M126" s="35" t="s">
        <v>367</v>
      </c>
      <c r="N126" s="35" t="s">
        <v>753</v>
      </c>
      <c r="O126" s="36">
        <v>221690238.24000001</v>
      </c>
      <c r="P126" s="36">
        <v>4500000</v>
      </c>
      <c r="Q126" s="36">
        <v>4423576.7</v>
      </c>
      <c r="R126" s="36">
        <v>7325141.5800000001</v>
      </c>
      <c r="S126" s="37" t="s">
        <v>1389</v>
      </c>
      <c r="T126" s="36">
        <v>223288673.36000001</v>
      </c>
      <c r="U126" s="35" t="s">
        <v>226</v>
      </c>
      <c r="V126" s="33" t="s">
        <v>949</v>
      </c>
      <c r="W126" s="38">
        <f>IF(OR(LEFT(I126)="7",LEFT(I126,1)="8"),VALUE(RIGHT(I126,3)),VALUE(RIGHT(I126,4)))</f>
        <v>240</v>
      </c>
    </row>
    <row r="127" spans="1:23" s="39" customFormat="1" ht="106.5" customHeight="1" x14ac:dyDescent="0.2">
      <c r="A127" s="29">
        <v>7</v>
      </c>
      <c r="B127" s="30" t="s">
        <v>218</v>
      </c>
      <c r="C127" s="30" t="s">
        <v>98</v>
      </c>
      <c r="D127" s="30" t="s">
        <v>188</v>
      </c>
      <c r="E127" s="31">
        <v>1</v>
      </c>
      <c r="F127" s="32" t="s">
        <v>221</v>
      </c>
      <c r="G127" s="33" t="s">
        <v>620</v>
      </c>
      <c r="H127" s="33" t="s">
        <v>620</v>
      </c>
      <c r="I127" s="34" t="s">
        <v>621</v>
      </c>
      <c r="J127" s="35" t="s">
        <v>74</v>
      </c>
      <c r="K127" s="35" t="s">
        <v>867</v>
      </c>
      <c r="L127" s="35" t="s">
        <v>223</v>
      </c>
      <c r="M127" s="35" t="s">
        <v>367</v>
      </c>
      <c r="N127" s="35" t="s">
        <v>225</v>
      </c>
      <c r="O127" s="36">
        <v>71614.69</v>
      </c>
      <c r="P127" s="36">
        <v>0</v>
      </c>
      <c r="Q127" s="36">
        <v>497.92</v>
      </c>
      <c r="R127" s="36">
        <v>0</v>
      </c>
      <c r="S127" s="37" t="s">
        <v>1390</v>
      </c>
      <c r="T127" s="36">
        <v>72112.61</v>
      </c>
      <c r="U127" s="35" t="s">
        <v>226</v>
      </c>
      <c r="V127" s="33" t="s">
        <v>950</v>
      </c>
      <c r="W127" s="38">
        <f>IF(OR(LEFT(I127)="7",LEFT(I127,1)="8"),VALUE(RIGHT(I127,3)),VALUE(RIGHT(I127,4)))</f>
        <v>129</v>
      </c>
    </row>
    <row r="128" spans="1:23" s="65" customFormat="1" ht="12.75" outlineLevel="1" x14ac:dyDescent="0.2">
      <c r="A128" s="63"/>
      <c r="B128" s="68" t="s">
        <v>265</v>
      </c>
      <c r="C128" s="69"/>
      <c r="D128" s="69"/>
      <c r="E128" s="43">
        <f>SUBTOTAL(9,E129:E130)</f>
        <v>1</v>
      </c>
      <c r="F128" s="44"/>
      <c r="G128" s="44"/>
      <c r="H128" s="44"/>
      <c r="I128" s="45"/>
      <c r="J128" s="44"/>
      <c r="K128" s="44"/>
      <c r="L128" s="44"/>
      <c r="M128" s="44"/>
      <c r="N128" s="44"/>
      <c r="O128" s="46"/>
      <c r="P128" s="46"/>
      <c r="Q128" s="46"/>
      <c r="R128" s="46"/>
      <c r="S128" s="44"/>
      <c r="T128" s="46"/>
      <c r="U128" s="44"/>
      <c r="V128" s="47"/>
      <c r="W128" s="64"/>
    </row>
    <row r="129" spans="1:23" s="62" customFormat="1" ht="12.75" outlineLevel="2" x14ac:dyDescent="0.2">
      <c r="A129" s="60"/>
      <c r="B129" s="70" t="s">
        <v>263</v>
      </c>
      <c r="C129" s="71"/>
      <c r="D129" s="71"/>
      <c r="E129" s="55">
        <f>SUBTOTAL(9,E130:E130)</f>
        <v>1</v>
      </c>
      <c r="F129" s="56"/>
      <c r="G129" s="56"/>
      <c r="H129" s="56"/>
      <c r="I129" s="57"/>
      <c r="J129" s="56"/>
      <c r="K129" s="56"/>
      <c r="L129" s="56"/>
      <c r="M129" s="56"/>
      <c r="N129" s="56"/>
      <c r="O129" s="58"/>
      <c r="P129" s="58"/>
      <c r="Q129" s="58"/>
      <c r="R129" s="58"/>
      <c r="S129" s="56"/>
      <c r="T129" s="58"/>
      <c r="U129" s="56"/>
      <c r="V129" s="59"/>
      <c r="W129" s="61"/>
    </row>
    <row r="130" spans="1:23" s="39" customFormat="1" ht="118.5" customHeight="1" x14ac:dyDescent="0.2">
      <c r="A130" s="29">
        <v>7</v>
      </c>
      <c r="B130" s="30" t="s">
        <v>218</v>
      </c>
      <c r="C130" s="30" t="s">
        <v>64</v>
      </c>
      <c r="D130" s="30" t="s">
        <v>188</v>
      </c>
      <c r="E130" s="31">
        <v>1</v>
      </c>
      <c r="F130" s="32" t="s">
        <v>221</v>
      </c>
      <c r="G130" s="33" t="s">
        <v>620</v>
      </c>
      <c r="H130" s="33" t="s">
        <v>620</v>
      </c>
      <c r="I130" s="34" t="s">
        <v>869</v>
      </c>
      <c r="J130" s="35" t="s">
        <v>868</v>
      </c>
      <c r="K130" s="35" t="s">
        <v>870</v>
      </c>
      <c r="L130" s="35" t="s">
        <v>223</v>
      </c>
      <c r="M130" s="35" t="s">
        <v>367</v>
      </c>
      <c r="N130" s="35" t="s">
        <v>330</v>
      </c>
      <c r="O130" s="36">
        <v>555303</v>
      </c>
      <c r="P130" s="36">
        <v>18350440729.459999</v>
      </c>
      <c r="Q130" s="36">
        <v>2228650.89</v>
      </c>
      <c r="R130" s="36">
        <v>18299863518.77</v>
      </c>
      <c r="S130" s="37" t="s">
        <v>1391</v>
      </c>
      <c r="T130" s="36">
        <v>53361164.579999998</v>
      </c>
      <c r="U130" s="35" t="s">
        <v>226</v>
      </c>
      <c r="V130" s="33" t="s">
        <v>951</v>
      </c>
      <c r="W130" s="38">
        <f>IF(OR(LEFT(I130)="7",LEFT(I130,1)="8"),VALUE(RIGHT(I130,3)),VALUE(RIGHT(I130,4)))</f>
        <v>1495</v>
      </c>
    </row>
    <row r="131" spans="1:23" s="67" customFormat="1" ht="12.75" outlineLevel="3" x14ac:dyDescent="0.2">
      <c r="A131" s="48"/>
      <c r="B131" s="74" t="s">
        <v>622</v>
      </c>
      <c r="C131" s="75"/>
      <c r="D131" s="75"/>
      <c r="E131" s="49">
        <f>SUBTOTAL(9,E134:F137)</f>
        <v>3</v>
      </c>
      <c r="F131" s="50"/>
      <c r="G131" s="50"/>
      <c r="H131" s="50"/>
      <c r="I131" s="51"/>
      <c r="J131" s="50"/>
      <c r="K131" s="50"/>
      <c r="L131" s="50"/>
      <c r="M131" s="50"/>
      <c r="N131" s="50"/>
      <c r="O131" s="52"/>
      <c r="P131" s="53"/>
      <c r="Q131" s="53"/>
      <c r="R131" s="53"/>
      <c r="S131" s="50"/>
      <c r="T131" s="53"/>
      <c r="U131" s="50"/>
      <c r="V131" s="54"/>
      <c r="W131" s="66"/>
    </row>
    <row r="132" spans="1:23" s="65" customFormat="1" ht="12.75" outlineLevel="1" x14ac:dyDescent="0.2">
      <c r="A132" s="63"/>
      <c r="B132" s="68" t="s">
        <v>651</v>
      </c>
      <c r="C132" s="69" t="s">
        <v>649</v>
      </c>
      <c r="D132" s="69"/>
      <c r="E132" s="43">
        <f>SUBTOTAL(9,E134:E135)</f>
        <v>2</v>
      </c>
      <c r="F132" s="44"/>
      <c r="G132" s="44"/>
      <c r="H132" s="44"/>
      <c r="I132" s="45"/>
      <c r="J132" s="44"/>
      <c r="K132" s="44"/>
      <c r="L132" s="44"/>
      <c r="M132" s="44"/>
      <c r="N132" s="44"/>
      <c r="O132" s="46"/>
      <c r="P132" s="46"/>
      <c r="Q132" s="46"/>
      <c r="R132" s="46"/>
      <c r="S132" s="44"/>
      <c r="T132" s="46"/>
      <c r="U132" s="44"/>
      <c r="V132" s="47"/>
      <c r="W132" s="64"/>
    </row>
    <row r="133" spans="1:23" s="62" customFormat="1" ht="12.75" outlineLevel="2" x14ac:dyDescent="0.2">
      <c r="A133" s="60"/>
      <c r="B133" s="70" t="s">
        <v>263</v>
      </c>
      <c r="C133" s="71"/>
      <c r="D133" s="71"/>
      <c r="E133" s="55">
        <f>SUBTOTAL(9,E134:E135)</f>
        <v>2</v>
      </c>
      <c r="F133" s="56"/>
      <c r="G133" s="56"/>
      <c r="H133" s="56"/>
      <c r="I133" s="57"/>
      <c r="J133" s="56"/>
      <c r="K133" s="56"/>
      <c r="L133" s="56"/>
      <c r="M133" s="56"/>
      <c r="N133" s="56"/>
      <c r="O133" s="58"/>
      <c r="P133" s="58"/>
      <c r="Q133" s="58"/>
      <c r="R133" s="58"/>
      <c r="S133" s="56"/>
      <c r="T133" s="58"/>
      <c r="U133" s="56"/>
      <c r="V133" s="59"/>
      <c r="W133" s="61"/>
    </row>
    <row r="134" spans="1:23" s="39" customFormat="1" ht="187.5" customHeight="1" x14ac:dyDescent="0.2">
      <c r="A134" s="29">
        <v>8</v>
      </c>
      <c r="B134" s="30" t="s">
        <v>622</v>
      </c>
      <c r="C134" s="30" t="s">
        <v>98</v>
      </c>
      <c r="D134" s="30" t="s">
        <v>188</v>
      </c>
      <c r="E134" s="31">
        <v>1</v>
      </c>
      <c r="F134" s="32" t="s">
        <v>623</v>
      </c>
      <c r="G134" s="33" t="s">
        <v>624</v>
      </c>
      <c r="H134" s="33" t="s">
        <v>624</v>
      </c>
      <c r="I134" s="34" t="s">
        <v>625</v>
      </c>
      <c r="J134" s="35" t="s">
        <v>626</v>
      </c>
      <c r="K134" s="35" t="s">
        <v>710</v>
      </c>
      <c r="L134" s="35" t="s">
        <v>668</v>
      </c>
      <c r="M134" s="35" t="s">
        <v>811</v>
      </c>
      <c r="N134" s="35" t="s">
        <v>225</v>
      </c>
      <c r="O134" s="36">
        <v>32182148.350000001</v>
      </c>
      <c r="P134" s="36">
        <v>11644603.109999999</v>
      </c>
      <c r="Q134" s="36">
        <v>1715026.39</v>
      </c>
      <c r="R134" s="36">
        <v>10635879.789999999</v>
      </c>
      <c r="S134" s="37" t="s">
        <v>1392</v>
      </c>
      <c r="T134" s="36">
        <v>34905898.060000002</v>
      </c>
      <c r="U134" s="35" t="s">
        <v>645</v>
      </c>
      <c r="V134" s="33" t="s">
        <v>1702</v>
      </c>
      <c r="W134" s="38">
        <f>IF(OR(LEFT(I134)="7",LEFT(I134,1)="8"),VALUE(RIGHT(I134,3)),VALUE(RIGHT(I134,4)))</f>
        <v>1303</v>
      </c>
    </row>
    <row r="135" spans="1:23" s="39" customFormat="1" ht="165" customHeight="1" x14ac:dyDescent="0.2">
      <c r="A135" s="29">
        <v>8</v>
      </c>
      <c r="B135" s="30" t="s">
        <v>622</v>
      </c>
      <c r="C135" s="30" t="s">
        <v>98</v>
      </c>
      <c r="D135" s="30" t="s">
        <v>188</v>
      </c>
      <c r="E135" s="31">
        <v>1</v>
      </c>
      <c r="F135" s="32" t="s">
        <v>808</v>
      </c>
      <c r="G135" s="33" t="s">
        <v>671</v>
      </c>
      <c r="H135" s="33" t="s">
        <v>671</v>
      </c>
      <c r="I135" s="34" t="s">
        <v>672</v>
      </c>
      <c r="J135" s="35" t="s">
        <v>75</v>
      </c>
      <c r="K135" s="35" t="s">
        <v>449</v>
      </c>
      <c r="L135" s="35" t="s">
        <v>668</v>
      </c>
      <c r="M135" s="35" t="s">
        <v>376</v>
      </c>
      <c r="N135" s="35" t="s">
        <v>637</v>
      </c>
      <c r="O135" s="36">
        <v>240540115.91999999</v>
      </c>
      <c r="P135" s="36">
        <v>71783366.700000003</v>
      </c>
      <c r="Q135" s="36">
        <v>14734961.17</v>
      </c>
      <c r="R135" s="36">
        <v>110808374.19</v>
      </c>
      <c r="S135" s="37" t="s">
        <v>1393</v>
      </c>
      <c r="T135" s="36">
        <v>216250069.59999999</v>
      </c>
      <c r="U135" s="35" t="s">
        <v>645</v>
      </c>
      <c r="V135" s="33" t="s">
        <v>952</v>
      </c>
      <c r="W135" s="38">
        <f>IF(OR(LEFT(I135)="7",LEFT(I135,1)="8"),VALUE(RIGHT(I135,3)),VALUE(RIGHT(I135,4)))</f>
        <v>1396</v>
      </c>
    </row>
    <row r="136" spans="1:23" s="62" customFormat="1" ht="12.75" outlineLevel="2" x14ac:dyDescent="0.2">
      <c r="A136" s="60"/>
      <c r="B136" s="70" t="s">
        <v>266</v>
      </c>
      <c r="C136" s="71"/>
      <c r="D136" s="71"/>
      <c r="E136" s="55">
        <f>SUBTOTAL(9,E137)</f>
        <v>1</v>
      </c>
      <c r="F136" s="56"/>
      <c r="G136" s="56"/>
      <c r="H136" s="56"/>
      <c r="I136" s="57"/>
      <c r="J136" s="56"/>
      <c r="K136" s="56"/>
      <c r="L136" s="56"/>
      <c r="M136" s="56"/>
      <c r="N136" s="56"/>
      <c r="O136" s="58"/>
      <c r="P136" s="58"/>
      <c r="Q136" s="58"/>
      <c r="R136" s="58"/>
      <c r="S136" s="56"/>
      <c r="T136" s="58"/>
      <c r="U136" s="56"/>
      <c r="V136" s="59"/>
      <c r="W136" s="61"/>
    </row>
    <row r="137" spans="1:23" s="39" customFormat="1" ht="160.5" customHeight="1" x14ac:dyDescent="0.2">
      <c r="A137" s="29">
        <v>8</v>
      </c>
      <c r="B137" s="30" t="s">
        <v>622</v>
      </c>
      <c r="C137" s="30" t="s">
        <v>98</v>
      </c>
      <c r="D137" s="30" t="s">
        <v>754</v>
      </c>
      <c r="E137" s="31">
        <v>1</v>
      </c>
      <c r="F137" s="32" t="s">
        <v>1068</v>
      </c>
      <c r="G137" s="33" t="s">
        <v>1069</v>
      </c>
      <c r="H137" s="33" t="s">
        <v>497</v>
      </c>
      <c r="I137" s="34" t="s">
        <v>498</v>
      </c>
      <c r="J137" s="35" t="s">
        <v>76</v>
      </c>
      <c r="K137" s="35" t="s">
        <v>450</v>
      </c>
      <c r="L137" s="35" t="s">
        <v>668</v>
      </c>
      <c r="M137" s="35" t="s">
        <v>610</v>
      </c>
      <c r="N137" s="35" t="s">
        <v>637</v>
      </c>
      <c r="O137" s="36">
        <v>1247617.1499999999</v>
      </c>
      <c r="P137" s="36">
        <v>4437305</v>
      </c>
      <c r="Q137" s="36">
        <v>29550.78</v>
      </c>
      <c r="R137" s="36">
        <v>5590961.3799999999</v>
      </c>
      <c r="S137" s="37" t="s">
        <v>1703</v>
      </c>
      <c r="T137" s="36">
        <v>123511.55</v>
      </c>
      <c r="U137" s="35" t="s">
        <v>645</v>
      </c>
      <c r="V137" s="33" t="s">
        <v>953</v>
      </c>
      <c r="W137" s="38">
        <f>IF(OR(LEFT(I137)="7",LEFT(I137,1)="8"),VALUE(RIGHT(I137,3)),VALUE(RIGHT(I137,4)))</f>
        <v>133</v>
      </c>
    </row>
    <row r="138" spans="1:23" s="67" customFormat="1" ht="12.75" outlineLevel="3" x14ac:dyDescent="0.2">
      <c r="A138" s="48"/>
      <c r="B138" s="74" t="s">
        <v>628</v>
      </c>
      <c r="C138" s="75"/>
      <c r="D138" s="75"/>
      <c r="E138" s="49">
        <f>SUBTOTAL(9,E141:E161)</f>
        <v>19</v>
      </c>
      <c r="F138" s="50"/>
      <c r="G138" s="50"/>
      <c r="H138" s="50"/>
      <c r="I138" s="51"/>
      <c r="J138" s="50"/>
      <c r="K138" s="50"/>
      <c r="L138" s="50"/>
      <c r="M138" s="50"/>
      <c r="N138" s="50"/>
      <c r="O138" s="52"/>
      <c r="P138" s="53"/>
      <c r="Q138" s="53"/>
      <c r="R138" s="53"/>
      <c r="S138" s="50"/>
      <c r="T138" s="53"/>
      <c r="U138" s="50"/>
      <c r="V138" s="54"/>
      <c r="W138" s="66"/>
    </row>
    <row r="139" spans="1:23" s="65" customFormat="1" ht="12.75" outlineLevel="1" x14ac:dyDescent="0.2">
      <c r="A139" s="63"/>
      <c r="B139" s="68" t="s">
        <v>651</v>
      </c>
      <c r="C139" s="69" t="s">
        <v>649</v>
      </c>
      <c r="D139" s="69"/>
      <c r="E139" s="43">
        <f>SUBTOTAL(9,E141:E161)</f>
        <v>19</v>
      </c>
      <c r="F139" s="44"/>
      <c r="G139" s="44"/>
      <c r="H139" s="44"/>
      <c r="I139" s="45"/>
      <c r="J139" s="44"/>
      <c r="K139" s="44"/>
      <c r="L139" s="44"/>
      <c r="M139" s="44"/>
      <c r="N139" s="44"/>
      <c r="O139" s="46"/>
      <c r="P139" s="46"/>
      <c r="Q139" s="46"/>
      <c r="R139" s="46"/>
      <c r="S139" s="44"/>
      <c r="T139" s="46"/>
      <c r="U139" s="44"/>
      <c r="V139" s="47"/>
      <c r="W139" s="64"/>
    </row>
    <row r="140" spans="1:23" s="62" customFormat="1" ht="12.75" outlineLevel="2" x14ac:dyDescent="0.2">
      <c r="A140" s="60"/>
      <c r="B140" s="70" t="s">
        <v>263</v>
      </c>
      <c r="C140" s="71"/>
      <c r="D140" s="71"/>
      <c r="E140" s="55">
        <f>SUBTOTAL(9,E141:E151)</f>
        <v>11</v>
      </c>
      <c r="F140" s="56"/>
      <c r="G140" s="56"/>
      <c r="H140" s="56"/>
      <c r="I140" s="57"/>
      <c r="J140" s="56"/>
      <c r="K140" s="56"/>
      <c r="L140" s="56"/>
      <c r="M140" s="56"/>
      <c r="N140" s="56"/>
      <c r="O140" s="58"/>
      <c r="P140" s="58"/>
      <c r="Q140" s="58"/>
      <c r="R140" s="58"/>
      <c r="S140" s="56"/>
      <c r="T140" s="58"/>
      <c r="U140" s="56"/>
      <c r="V140" s="59"/>
      <c r="W140" s="61"/>
    </row>
    <row r="141" spans="1:23" s="39" customFormat="1" ht="153.75" customHeight="1" x14ac:dyDescent="0.2">
      <c r="A141" s="29">
        <v>9</v>
      </c>
      <c r="B141" s="30" t="s">
        <v>628</v>
      </c>
      <c r="C141" s="30" t="s">
        <v>98</v>
      </c>
      <c r="D141" s="30" t="s">
        <v>188</v>
      </c>
      <c r="E141" s="31">
        <v>1</v>
      </c>
      <c r="F141" s="32">
        <v>116</v>
      </c>
      <c r="G141" s="33" t="s">
        <v>1048</v>
      </c>
      <c r="H141" s="33" t="s">
        <v>489</v>
      </c>
      <c r="I141" s="34">
        <v>20020911301297</v>
      </c>
      <c r="J141" s="35" t="s">
        <v>451</v>
      </c>
      <c r="K141" s="35" t="s">
        <v>452</v>
      </c>
      <c r="L141" s="35" t="s">
        <v>223</v>
      </c>
      <c r="M141" s="35" t="s">
        <v>644</v>
      </c>
      <c r="N141" s="35" t="s">
        <v>632</v>
      </c>
      <c r="O141" s="36">
        <v>7876516367.1099997</v>
      </c>
      <c r="P141" s="36">
        <v>895887256.61000001</v>
      </c>
      <c r="Q141" s="36">
        <v>594991448.24000001</v>
      </c>
      <c r="R141" s="36">
        <v>2749326738.54</v>
      </c>
      <c r="S141" s="37" t="s">
        <v>1394</v>
      </c>
      <c r="T141" s="36">
        <v>6618068333.4200001</v>
      </c>
      <c r="U141" s="35" t="s">
        <v>645</v>
      </c>
      <c r="V141" s="33" t="s">
        <v>1095</v>
      </c>
      <c r="W141" s="38">
        <f t="shared" ref="W141:W151" si="4">IF(OR(LEFT(I141)="7",LEFT(I141,1)="8"),VALUE(RIGHT(I141,3)),VALUE(RIGHT(I141,4)))</f>
        <v>1297</v>
      </c>
    </row>
    <row r="142" spans="1:23" s="39" customFormat="1" ht="346.5" customHeight="1" x14ac:dyDescent="0.2">
      <c r="A142" s="29">
        <v>9</v>
      </c>
      <c r="B142" s="30" t="s">
        <v>628</v>
      </c>
      <c r="C142" s="30" t="s">
        <v>98</v>
      </c>
      <c r="D142" s="30" t="s">
        <v>188</v>
      </c>
      <c r="E142" s="31">
        <v>1</v>
      </c>
      <c r="F142" s="32">
        <v>300</v>
      </c>
      <c r="G142" s="33" t="s">
        <v>1334</v>
      </c>
      <c r="H142" s="33" t="s">
        <v>489</v>
      </c>
      <c r="I142" s="34">
        <v>20170930001600</v>
      </c>
      <c r="J142" s="35" t="s">
        <v>1335</v>
      </c>
      <c r="K142" s="35" t="s">
        <v>1336</v>
      </c>
      <c r="L142" s="35" t="s">
        <v>223</v>
      </c>
      <c r="M142" s="35" t="s">
        <v>367</v>
      </c>
      <c r="N142" s="35" t="s">
        <v>632</v>
      </c>
      <c r="O142" s="36">
        <v>20012016.670000002</v>
      </c>
      <c r="P142" s="36">
        <v>50000000</v>
      </c>
      <c r="Q142" s="36">
        <v>3289397.87</v>
      </c>
      <c r="R142" s="36">
        <v>1096200</v>
      </c>
      <c r="S142" s="37" t="s">
        <v>1478</v>
      </c>
      <c r="T142" s="36">
        <v>72205214.540000007</v>
      </c>
      <c r="U142" s="35" t="s">
        <v>645</v>
      </c>
      <c r="V142" s="33" t="s">
        <v>1337</v>
      </c>
      <c r="W142" s="38">
        <f t="shared" si="4"/>
        <v>1600</v>
      </c>
    </row>
    <row r="143" spans="1:23" s="39" customFormat="1" ht="189" customHeight="1" x14ac:dyDescent="0.2">
      <c r="A143" s="29">
        <v>9</v>
      </c>
      <c r="B143" s="30" t="s">
        <v>628</v>
      </c>
      <c r="C143" s="30" t="s">
        <v>98</v>
      </c>
      <c r="D143" s="30" t="s">
        <v>188</v>
      </c>
      <c r="E143" s="31">
        <v>1</v>
      </c>
      <c r="F143" s="32">
        <v>311</v>
      </c>
      <c r="G143" s="33" t="s">
        <v>629</v>
      </c>
      <c r="H143" s="33" t="s">
        <v>489</v>
      </c>
      <c r="I143" s="34" t="s">
        <v>630</v>
      </c>
      <c r="J143" s="35" t="s">
        <v>631</v>
      </c>
      <c r="K143" s="35" t="s">
        <v>387</v>
      </c>
      <c r="L143" s="35" t="s">
        <v>223</v>
      </c>
      <c r="M143" s="35" t="s">
        <v>644</v>
      </c>
      <c r="N143" s="35" t="s">
        <v>753</v>
      </c>
      <c r="O143" s="36">
        <v>0</v>
      </c>
      <c r="P143" s="36">
        <v>0</v>
      </c>
      <c r="Q143" s="36">
        <v>0</v>
      </c>
      <c r="R143" s="36">
        <v>0</v>
      </c>
      <c r="S143" s="37" t="s">
        <v>1395</v>
      </c>
      <c r="T143" s="36">
        <v>0</v>
      </c>
      <c r="U143" s="35" t="s">
        <v>226</v>
      </c>
      <c r="V143" s="33" t="s">
        <v>1561</v>
      </c>
      <c r="W143" s="38">
        <f t="shared" si="4"/>
        <v>53</v>
      </c>
    </row>
    <row r="144" spans="1:23" s="39" customFormat="1" ht="153.75" customHeight="1" x14ac:dyDescent="0.2">
      <c r="A144" s="29">
        <v>9</v>
      </c>
      <c r="B144" s="30" t="s">
        <v>628</v>
      </c>
      <c r="C144" s="30" t="s">
        <v>98</v>
      </c>
      <c r="D144" s="30" t="s">
        <v>188</v>
      </c>
      <c r="E144" s="31">
        <v>1</v>
      </c>
      <c r="F144" s="32">
        <v>411</v>
      </c>
      <c r="G144" s="33" t="s">
        <v>1070</v>
      </c>
      <c r="H144" s="33" t="s">
        <v>489</v>
      </c>
      <c r="I144" s="34">
        <v>20020941101304</v>
      </c>
      <c r="J144" s="35" t="s">
        <v>388</v>
      </c>
      <c r="K144" s="35" t="s">
        <v>453</v>
      </c>
      <c r="L144" s="35" t="s">
        <v>223</v>
      </c>
      <c r="M144" s="35" t="s">
        <v>644</v>
      </c>
      <c r="N144" s="35" t="s">
        <v>632</v>
      </c>
      <c r="O144" s="36">
        <v>383220388.68000001</v>
      </c>
      <c r="P144" s="36">
        <v>1011943.52</v>
      </c>
      <c r="Q144" s="36">
        <v>30431271.699999999</v>
      </c>
      <c r="R144" s="36">
        <v>16075382.4</v>
      </c>
      <c r="S144" s="37" t="s">
        <v>1562</v>
      </c>
      <c r="T144" s="36">
        <v>398588221.5</v>
      </c>
      <c r="U144" s="35" t="s">
        <v>645</v>
      </c>
      <c r="V144" s="33" t="s">
        <v>1479</v>
      </c>
      <c r="W144" s="38">
        <f t="shared" si="4"/>
        <v>1304</v>
      </c>
    </row>
    <row r="145" spans="1:23" s="39" customFormat="1" ht="279.75" customHeight="1" x14ac:dyDescent="0.2">
      <c r="A145" s="29">
        <v>9</v>
      </c>
      <c r="B145" s="30" t="s">
        <v>628</v>
      </c>
      <c r="C145" s="30" t="s">
        <v>98</v>
      </c>
      <c r="D145" s="30" t="s">
        <v>188</v>
      </c>
      <c r="E145" s="31">
        <v>1</v>
      </c>
      <c r="F145" s="32">
        <v>500</v>
      </c>
      <c r="G145" s="33" t="s">
        <v>1338</v>
      </c>
      <c r="H145" s="33" t="s">
        <v>489</v>
      </c>
      <c r="I145" s="34">
        <v>20170950001599</v>
      </c>
      <c r="J145" s="35" t="s">
        <v>1339</v>
      </c>
      <c r="K145" s="35" t="s">
        <v>1340</v>
      </c>
      <c r="L145" s="35" t="s">
        <v>223</v>
      </c>
      <c r="M145" s="35" t="s">
        <v>367</v>
      </c>
      <c r="N145" s="35" t="s">
        <v>632</v>
      </c>
      <c r="O145" s="36">
        <v>2368674416.3699999</v>
      </c>
      <c r="P145" s="36">
        <v>1927957938</v>
      </c>
      <c r="Q145" s="36">
        <v>177602815.33000001</v>
      </c>
      <c r="R145" s="36">
        <v>496480243.24000001</v>
      </c>
      <c r="S145" s="37" t="s">
        <v>1563</v>
      </c>
      <c r="T145" s="36">
        <v>3977754926.46</v>
      </c>
      <c r="U145" s="35" t="s">
        <v>645</v>
      </c>
      <c r="V145" s="33" t="s">
        <v>1341</v>
      </c>
      <c r="W145" s="38">
        <f t="shared" si="4"/>
        <v>1599</v>
      </c>
    </row>
    <row r="146" spans="1:23" s="39" customFormat="1" ht="294" customHeight="1" x14ac:dyDescent="0.2">
      <c r="A146" s="29">
        <v>9</v>
      </c>
      <c r="B146" s="30" t="s">
        <v>628</v>
      </c>
      <c r="C146" s="30" t="s">
        <v>98</v>
      </c>
      <c r="D146" s="30" t="s">
        <v>188</v>
      </c>
      <c r="E146" s="31">
        <v>1</v>
      </c>
      <c r="F146" s="32" t="s">
        <v>390</v>
      </c>
      <c r="G146" s="33" t="s">
        <v>391</v>
      </c>
      <c r="H146" s="33" t="s">
        <v>391</v>
      </c>
      <c r="I146" s="34" t="s">
        <v>392</v>
      </c>
      <c r="J146" s="35" t="s">
        <v>513</v>
      </c>
      <c r="K146" s="35" t="s">
        <v>359</v>
      </c>
      <c r="L146" s="35" t="s">
        <v>668</v>
      </c>
      <c r="M146" s="35" t="s">
        <v>811</v>
      </c>
      <c r="N146" s="35" t="s">
        <v>753</v>
      </c>
      <c r="O146" s="36">
        <v>10443453.77</v>
      </c>
      <c r="P146" s="36">
        <v>58704585.869999997</v>
      </c>
      <c r="Q146" s="36">
        <v>624605</v>
      </c>
      <c r="R146" s="36">
        <v>57443040.340000004</v>
      </c>
      <c r="S146" s="37" t="s">
        <v>1564</v>
      </c>
      <c r="T146" s="36">
        <v>12329604.300000001</v>
      </c>
      <c r="U146" s="35" t="s">
        <v>645</v>
      </c>
      <c r="V146" s="33" t="s">
        <v>954</v>
      </c>
      <c r="W146" s="38">
        <f t="shared" si="4"/>
        <v>961</v>
      </c>
    </row>
    <row r="147" spans="1:23" s="39" customFormat="1" ht="127.5" x14ac:dyDescent="0.2">
      <c r="A147" s="29">
        <v>9</v>
      </c>
      <c r="B147" s="30" t="s">
        <v>628</v>
      </c>
      <c r="C147" s="30" t="s">
        <v>98</v>
      </c>
      <c r="D147" s="30" t="s">
        <v>188</v>
      </c>
      <c r="E147" s="31">
        <v>1</v>
      </c>
      <c r="F147" s="32" t="s">
        <v>390</v>
      </c>
      <c r="G147" s="33" t="s">
        <v>391</v>
      </c>
      <c r="H147" s="33" t="s">
        <v>391</v>
      </c>
      <c r="I147" s="34" t="s">
        <v>393</v>
      </c>
      <c r="J147" s="35" t="s">
        <v>18</v>
      </c>
      <c r="K147" s="35" t="s">
        <v>394</v>
      </c>
      <c r="L147" s="35" t="s">
        <v>668</v>
      </c>
      <c r="M147" s="35" t="s">
        <v>376</v>
      </c>
      <c r="N147" s="35" t="s">
        <v>632</v>
      </c>
      <c r="O147" s="36">
        <v>89486432.090000004</v>
      </c>
      <c r="P147" s="36">
        <v>15719908</v>
      </c>
      <c r="Q147" s="36">
        <v>6802429.0700000003</v>
      </c>
      <c r="R147" s="36">
        <v>6999740.6900000004</v>
      </c>
      <c r="S147" s="37" t="s">
        <v>1396</v>
      </c>
      <c r="T147" s="36">
        <v>105009028.47</v>
      </c>
      <c r="U147" s="35" t="s">
        <v>645</v>
      </c>
      <c r="V147" s="33" t="s">
        <v>955</v>
      </c>
      <c r="W147" s="38">
        <f t="shared" si="4"/>
        <v>1406</v>
      </c>
    </row>
    <row r="148" spans="1:23" s="39" customFormat="1" ht="142.5" customHeight="1" x14ac:dyDescent="0.2">
      <c r="A148" s="29">
        <v>9</v>
      </c>
      <c r="B148" s="30" t="s">
        <v>628</v>
      </c>
      <c r="C148" s="30" t="s">
        <v>98</v>
      </c>
      <c r="D148" s="30" t="s">
        <v>188</v>
      </c>
      <c r="E148" s="31">
        <v>1</v>
      </c>
      <c r="F148" s="32" t="s">
        <v>390</v>
      </c>
      <c r="G148" s="33" t="s">
        <v>391</v>
      </c>
      <c r="H148" s="33" t="s">
        <v>391</v>
      </c>
      <c r="I148" s="34" t="s">
        <v>27</v>
      </c>
      <c r="J148" s="35" t="s">
        <v>1112</v>
      </c>
      <c r="K148" s="35" t="s">
        <v>1113</v>
      </c>
      <c r="L148" s="35" t="s">
        <v>668</v>
      </c>
      <c r="M148" s="35" t="s">
        <v>376</v>
      </c>
      <c r="N148" s="35" t="s">
        <v>753</v>
      </c>
      <c r="O148" s="36">
        <v>30004844.489999998</v>
      </c>
      <c r="P148" s="36">
        <v>30647290.300000001</v>
      </c>
      <c r="Q148" s="36">
        <v>3095665.72</v>
      </c>
      <c r="R148" s="36">
        <v>9996874.2200000007</v>
      </c>
      <c r="S148" s="37" t="s">
        <v>1704</v>
      </c>
      <c r="T148" s="36">
        <v>53750926.289999999</v>
      </c>
      <c r="U148" s="35" t="s">
        <v>645</v>
      </c>
      <c r="V148" s="33" t="s">
        <v>1705</v>
      </c>
      <c r="W148" s="38">
        <f t="shared" si="4"/>
        <v>1482</v>
      </c>
    </row>
    <row r="149" spans="1:23" s="39" customFormat="1" ht="150.75" customHeight="1" x14ac:dyDescent="0.2">
      <c r="A149" s="29">
        <v>9</v>
      </c>
      <c r="B149" s="30" t="s">
        <v>628</v>
      </c>
      <c r="C149" s="30" t="s">
        <v>98</v>
      </c>
      <c r="D149" s="30" t="s">
        <v>188</v>
      </c>
      <c r="E149" s="31">
        <v>1</v>
      </c>
      <c r="F149" s="32" t="s">
        <v>587</v>
      </c>
      <c r="G149" s="33" t="s">
        <v>588</v>
      </c>
      <c r="H149" s="33" t="s">
        <v>588</v>
      </c>
      <c r="I149" s="34" t="s">
        <v>589</v>
      </c>
      <c r="J149" s="35" t="s">
        <v>652</v>
      </c>
      <c r="K149" s="35" t="s">
        <v>361</v>
      </c>
      <c r="L149" s="35" t="s">
        <v>223</v>
      </c>
      <c r="M149" s="35" t="s">
        <v>644</v>
      </c>
      <c r="N149" s="35" t="s">
        <v>753</v>
      </c>
      <c r="O149" s="36">
        <v>1198447.97</v>
      </c>
      <c r="P149" s="36">
        <v>0</v>
      </c>
      <c r="Q149" s="36">
        <v>634340.31000000006</v>
      </c>
      <c r="R149" s="36">
        <v>228015.35999999999</v>
      </c>
      <c r="S149" s="37" t="s">
        <v>1397</v>
      </c>
      <c r="T149" s="36">
        <v>1604772.92</v>
      </c>
      <c r="U149" s="35" t="s">
        <v>645</v>
      </c>
      <c r="V149" s="33" t="s">
        <v>1565</v>
      </c>
      <c r="W149" s="38">
        <f t="shared" si="4"/>
        <v>57</v>
      </c>
    </row>
    <row r="150" spans="1:23" s="39" customFormat="1" ht="130.5" customHeight="1" x14ac:dyDescent="0.2">
      <c r="A150" s="29">
        <v>9</v>
      </c>
      <c r="B150" s="30" t="s">
        <v>628</v>
      </c>
      <c r="C150" s="30" t="s">
        <v>98</v>
      </c>
      <c r="D150" s="30" t="s">
        <v>188</v>
      </c>
      <c r="E150" s="31">
        <v>1</v>
      </c>
      <c r="F150" s="32" t="s">
        <v>587</v>
      </c>
      <c r="G150" s="33" t="s">
        <v>588</v>
      </c>
      <c r="H150" s="33" t="s">
        <v>588</v>
      </c>
      <c r="I150" s="34" t="s">
        <v>653</v>
      </c>
      <c r="J150" s="35" t="s">
        <v>654</v>
      </c>
      <c r="K150" s="35" t="s">
        <v>360</v>
      </c>
      <c r="L150" s="35" t="s">
        <v>223</v>
      </c>
      <c r="M150" s="35" t="s">
        <v>224</v>
      </c>
      <c r="N150" s="35" t="s">
        <v>330</v>
      </c>
      <c r="O150" s="36">
        <v>285839069.23000002</v>
      </c>
      <c r="P150" s="36">
        <v>2648985224.8400002</v>
      </c>
      <c r="Q150" s="36">
        <v>21636897.539999999</v>
      </c>
      <c r="R150" s="36">
        <v>2719875093.21</v>
      </c>
      <c r="S150" s="37" t="s">
        <v>1566</v>
      </c>
      <c r="T150" s="36">
        <v>236586098.40000001</v>
      </c>
      <c r="U150" s="35" t="s">
        <v>645</v>
      </c>
      <c r="V150" s="33" t="s">
        <v>1706</v>
      </c>
      <c r="W150" s="38">
        <f t="shared" si="4"/>
        <v>731</v>
      </c>
    </row>
    <row r="151" spans="1:23" s="39" customFormat="1" ht="149.25" customHeight="1" x14ac:dyDescent="0.2">
      <c r="A151" s="29">
        <v>9</v>
      </c>
      <c r="B151" s="30" t="s">
        <v>628</v>
      </c>
      <c r="C151" s="30" t="s">
        <v>98</v>
      </c>
      <c r="D151" s="30" t="s">
        <v>188</v>
      </c>
      <c r="E151" s="31">
        <v>1</v>
      </c>
      <c r="F151" s="32" t="s">
        <v>1143</v>
      </c>
      <c r="G151" s="33" t="s">
        <v>1144</v>
      </c>
      <c r="H151" s="33" t="s">
        <v>1144</v>
      </c>
      <c r="I151" s="34" t="s">
        <v>1145</v>
      </c>
      <c r="J151" s="35" t="s">
        <v>1146</v>
      </c>
      <c r="K151" s="35" t="s">
        <v>1147</v>
      </c>
      <c r="L151" s="35" t="s">
        <v>223</v>
      </c>
      <c r="M151" s="35" t="s">
        <v>224</v>
      </c>
      <c r="N151" s="35" t="s">
        <v>632</v>
      </c>
      <c r="O151" s="36">
        <v>44735274939.629997</v>
      </c>
      <c r="P151" s="36">
        <v>90239644419.720001</v>
      </c>
      <c r="Q151" s="36">
        <v>5189573737.0100002</v>
      </c>
      <c r="R151" s="36">
        <v>65846446482.620003</v>
      </c>
      <c r="S151" s="37" t="s">
        <v>1480</v>
      </c>
      <c r="T151" s="36">
        <v>74318046613.740005</v>
      </c>
      <c r="U151" s="35" t="s">
        <v>645</v>
      </c>
      <c r="V151" s="33" t="s">
        <v>1148</v>
      </c>
      <c r="W151" s="38">
        <f t="shared" si="4"/>
        <v>1581</v>
      </c>
    </row>
    <row r="152" spans="1:23" s="62" customFormat="1" ht="12.75" outlineLevel="2" x14ac:dyDescent="0.2">
      <c r="A152" s="60"/>
      <c r="B152" s="70" t="s">
        <v>264</v>
      </c>
      <c r="C152" s="71"/>
      <c r="D152" s="71"/>
      <c r="E152" s="55">
        <f>SUBTOTAL(9,E153:E155)</f>
        <v>3</v>
      </c>
      <c r="F152" s="56"/>
      <c r="G152" s="56"/>
      <c r="H152" s="56"/>
      <c r="I152" s="57"/>
      <c r="J152" s="56"/>
      <c r="K152" s="56"/>
      <c r="L152" s="56"/>
      <c r="M152" s="56"/>
      <c r="N152" s="56"/>
      <c r="O152" s="58"/>
      <c r="P152" s="58"/>
      <c r="Q152" s="58"/>
      <c r="R152" s="58"/>
      <c r="S152" s="56"/>
      <c r="T152" s="58"/>
      <c r="U152" s="56"/>
      <c r="V152" s="59"/>
      <c r="W152" s="61"/>
    </row>
    <row r="153" spans="1:23" s="39" customFormat="1" ht="141" customHeight="1" x14ac:dyDescent="0.2">
      <c r="A153" s="29">
        <v>9</v>
      </c>
      <c r="B153" s="30" t="s">
        <v>628</v>
      </c>
      <c r="C153" s="30" t="s">
        <v>98</v>
      </c>
      <c r="D153" s="30" t="s">
        <v>499</v>
      </c>
      <c r="E153" s="31">
        <v>1</v>
      </c>
      <c r="F153" s="32" t="s">
        <v>390</v>
      </c>
      <c r="G153" s="33" t="s">
        <v>391</v>
      </c>
      <c r="H153" s="33" t="s">
        <v>577</v>
      </c>
      <c r="I153" s="34" t="s">
        <v>578</v>
      </c>
      <c r="J153" s="35" t="s">
        <v>460</v>
      </c>
      <c r="K153" s="35" t="s">
        <v>0</v>
      </c>
      <c r="L153" s="35" t="s">
        <v>223</v>
      </c>
      <c r="M153" s="35" t="s">
        <v>644</v>
      </c>
      <c r="N153" s="35" t="s">
        <v>632</v>
      </c>
      <c r="O153" s="36">
        <v>0</v>
      </c>
      <c r="P153" s="36">
        <v>0</v>
      </c>
      <c r="Q153" s="36">
        <v>0</v>
      </c>
      <c r="R153" s="36">
        <v>0</v>
      </c>
      <c r="S153" s="37" t="s">
        <v>1398</v>
      </c>
      <c r="T153" s="36">
        <v>0</v>
      </c>
      <c r="U153" s="35" t="s">
        <v>645</v>
      </c>
      <c r="V153" s="33" t="s">
        <v>1243</v>
      </c>
      <c r="W153" s="38">
        <f>IF(OR(LEFT(I153)="7",LEFT(I153,1)="8"),VALUE(RIGHT(I153,3)),VALUE(RIGHT(I153,4)))</f>
        <v>64</v>
      </c>
    </row>
    <row r="154" spans="1:23" s="39" customFormat="1" ht="127.5" x14ac:dyDescent="0.2">
      <c r="A154" s="29">
        <v>9</v>
      </c>
      <c r="B154" s="30" t="s">
        <v>628</v>
      </c>
      <c r="C154" s="30" t="s">
        <v>98</v>
      </c>
      <c r="D154" s="30" t="s">
        <v>499</v>
      </c>
      <c r="E154" s="31">
        <v>1</v>
      </c>
      <c r="F154" s="32" t="s">
        <v>390</v>
      </c>
      <c r="G154" s="33" t="s">
        <v>391</v>
      </c>
      <c r="H154" s="33" t="s">
        <v>1707</v>
      </c>
      <c r="I154" s="34" t="s">
        <v>996</v>
      </c>
      <c r="J154" s="35" t="s">
        <v>997</v>
      </c>
      <c r="K154" s="35" t="s">
        <v>1708</v>
      </c>
      <c r="L154" s="35" t="s">
        <v>668</v>
      </c>
      <c r="M154" s="35" t="s">
        <v>1709</v>
      </c>
      <c r="N154" s="35" t="s">
        <v>632</v>
      </c>
      <c r="O154" s="36">
        <v>0</v>
      </c>
      <c r="P154" s="36">
        <v>0</v>
      </c>
      <c r="Q154" s="36">
        <v>0</v>
      </c>
      <c r="R154" s="36">
        <v>0</v>
      </c>
      <c r="S154" s="37" t="s">
        <v>1481</v>
      </c>
      <c r="T154" s="36">
        <v>0</v>
      </c>
      <c r="U154" s="35" t="s">
        <v>645</v>
      </c>
      <c r="V154" s="33" t="s">
        <v>1710</v>
      </c>
      <c r="W154" s="38">
        <f>IF(OR(LEFT(I154)="7",LEFT(I154,1)="8"),VALUE(RIGHT(I154,3)),VALUE(RIGHT(I154,4)))</f>
        <v>1549</v>
      </c>
    </row>
    <row r="155" spans="1:23" s="39" customFormat="1" ht="162" customHeight="1" x14ac:dyDescent="0.2">
      <c r="A155" s="29">
        <v>9</v>
      </c>
      <c r="B155" s="30" t="s">
        <v>628</v>
      </c>
      <c r="C155" s="30" t="s">
        <v>98</v>
      </c>
      <c r="D155" s="30" t="s">
        <v>499</v>
      </c>
      <c r="E155" s="31">
        <v>1</v>
      </c>
      <c r="F155" s="32" t="s">
        <v>390</v>
      </c>
      <c r="G155" s="33" t="s">
        <v>391</v>
      </c>
      <c r="H155" s="33" t="s">
        <v>1149</v>
      </c>
      <c r="I155" s="34" t="s">
        <v>1150</v>
      </c>
      <c r="J155" s="35" t="s">
        <v>1151</v>
      </c>
      <c r="K155" s="35" t="s">
        <v>1152</v>
      </c>
      <c r="L155" s="35" t="s">
        <v>668</v>
      </c>
      <c r="M155" s="35" t="s">
        <v>1153</v>
      </c>
      <c r="N155" s="35" t="s">
        <v>632</v>
      </c>
      <c r="O155" s="36">
        <v>0</v>
      </c>
      <c r="P155" s="36">
        <v>0</v>
      </c>
      <c r="Q155" s="36">
        <v>0</v>
      </c>
      <c r="R155" s="36">
        <v>0</v>
      </c>
      <c r="S155" s="37" t="s">
        <v>1482</v>
      </c>
      <c r="T155" s="36">
        <v>0</v>
      </c>
      <c r="U155" s="35" t="s">
        <v>645</v>
      </c>
      <c r="V155" s="33" t="s">
        <v>1483</v>
      </c>
      <c r="W155" s="38">
        <f>IF(OR(LEFT(I155)="7",LEFT(I155,1)="8"),VALUE(RIGHT(I155,3)),VALUE(RIGHT(I155,4)))</f>
        <v>1580</v>
      </c>
    </row>
    <row r="156" spans="1:23" s="62" customFormat="1" ht="12.75" outlineLevel="2" x14ac:dyDescent="0.2">
      <c r="A156" s="60"/>
      <c r="B156" s="70" t="s">
        <v>266</v>
      </c>
      <c r="C156" s="71"/>
      <c r="D156" s="71"/>
      <c r="E156" s="55">
        <f>SUBTOTAL(9,E157:E161)</f>
        <v>5</v>
      </c>
      <c r="F156" s="56"/>
      <c r="G156" s="56"/>
      <c r="H156" s="56"/>
      <c r="I156" s="57"/>
      <c r="J156" s="56"/>
      <c r="K156" s="56"/>
      <c r="L156" s="56"/>
      <c r="M156" s="56"/>
      <c r="N156" s="56"/>
      <c r="O156" s="58"/>
      <c r="P156" s="58"/>
      <c r="Q156" s="58"/>
      <c r="R156" s="58"/>
      <c r="S156" s="56"/>
      <c r="T156" s="58"/>
      <c r="U156" s="56"/>
      <c r="V156" s="59"/>
      <c r="W156" s="61"/>
    </row>
    <row r="157" spans="1:23" s="39" customFormat="1" ht="138.75" customHeight="1" x14ac:dyDescent="0.2">
      <c r="A157" s="29">
        <v>9</v>
      </c>
      <c r="B157" s="30" t="s">
        <v>628</v>
      </c>
      <c r="C157" s="30" t="s">
        <v>98</v>
      </c>
      <c r="D157" s="30" t="s">
        <v>754</v>
      </c>
      <c r="E157" s="31">
        <v>1</v>
      </c>
      <c r="F157" s="32" t="s">
        <v>390</v>
      </c>
      <c r="G157" s="33" t="s">
        <v>391</v>
      </c>
      <c r="H157" s="33" t="s">
        <v>581</v>
      </c>
      <c r="I157" s="34" t="s">
        <v>582</v>
      </c>
      <c r="J157" s="35" t="s">
        <v>442</v>
      </c>
      <c r="K157" s="35" t="s">
        <v>4</v>
      </c>
      <c r="L157" s="35" t="s">
        <v>668</v>
      </c>
      <c r="M157" s="35" t="s">
        <v>255</v>
      </c>
      <c r="N157" s="35" t="s">
        <v>632</v>
      </c>
      <c r="O157" s="36">
        <v>0</v>
      </c>
      <c r="P157" s="36">
        <v>0</v>
      </c>
      <c r="Q157" s="36">
        <v>0</v>
      </c>
      <c r="R157" s="36">
        <v>0</v>
      </c>
      <c r="S157" s="37" t="s">
        <v>1399</v>
      </c>
      <c r="T157" s="36">
        <v>0</v>
      </c>
      <c r="U157" s="35" t="s">
        <v>645</v>
      </c>
      <c r="V157" s="33" t="s">
        <v>998</v>
      </c>
      <c r="W157" s="38">
        <f>IF(OR(LEFT(I157)="7",LEFT(I157,1)="8"),VALUE(RIGHT(I157,3)),VALUE(RIGHT(I157,4)))</f>
        <v>246</v>
      </c>
    </row>
    <row r="158" spans="1:23" s="39" customFormat="1" ht="139.5" customHeight="1" x14ac:dyDescent="0.2">
      <c r="A158" s="29">
        <v>9</v>
      </c>
      <c r="B158" s="30" t="s">
        <v>628</v>
      </c>
      <c r="C158" s="30" t="s">
        <v>98</v>
      </c>
      <c r="D158" s="30" t="s">
        <v>754</v>
      </c>
      <c r="E158" s="31">
        <v>1</v>
      </c>
      <c r="F158" s="32" t="s">
        <v>390</v>
      </c>
      <c r="G158" s="33" t="s">
        <v>391</v>
      </c>
      <c r="H158" s="33" t="s">
        <v>5</v>
      </c>
      <c r="I158" s="34" t="s">
        <v>583</v>
      </c>
      <c r="J158" s="35" t="s">
        <v>584</v>
      </c>
      <c r="K158" s="35" t="s">
        <v>6</v>
      </c>
      <c r="L158" s="35" t="s">
        <v>668</v>
      </c>
      <c r="M158" s="35" t="s">
        <v>396</v>
      </c>
      <c r="N158" s="35" t="s">
        <v>632</v>
      </c>
      <c r="O158" s="36">
        <v>0</v>
      </c>
      <c r="P158" s="36">
        <v>0</v>
      </c>
      <c r="Q158" s="36">
        <v>0</v>
      </c>
      <c r="R158" s="36">
        <v>0</v>
      </c>
      <c r="S158" s="37" t="s">
        <v>1400</v>
      </c>
      <c r="T158" s="36">
        <v>0</v>
      </c>
      <c r="U158" s="35" t="s">
        <v>645</v>
      </c>
      <c r="V158" s="33" t="s">
        <v>999</v>
      </c>
      <c r="W158" s="38">
        <f>IF(OR(LEFT(I158)="7",LEFT(I158,1)="8"),VALUE(RIGHT(I158,3)),VALUE(RIGHT(I158,4)))</f>
        <v>247</v>
      </c>
    </row>
    <row r="159" spans="1:23" s="39" customFormat="1" ht="134.25" customHeight="1" x14ac:dyDescent="0.2">
      <c r="A159" s="29">
        <v>9</v>
      </c>
      <c r="B159" s="30" t="s">
        <v>628</v>
      </c>
      <c r="C159" s="30" t="s">
        <v>98</v>
      </c>
      <c r="D159" s="30" t="s">
        <v>754</v>
      </c>
      <c r="E159" s="31">
        <v>1</v>
      </c>
      <c r="F159" s="32" t="s">
        <v>390</v>
      </c>
      <c r="G159" s="33" t="s">
        <v>391</v>
      </c>
      <c r="H159" s="33" t="s">
        <v>585</v>
      </c>
      <c r="I159" s="34" t="s">
        <v>586</v>
      </c>
      <c r="J159" s="35" t="s">
        <v>1071</v>
      </c>
      <c r="K159" s="35" t="s">
        <v>1072</v>
      </c>
      <c r="L159" s="35" t="s">
        <v>668</v>
      </c>
      <c r="M159" s="35" t="s">
        <v>396</v>
      </c>
      <c r="N159" s="35" t="s">
        <v>632</v>
      </c>
      <c r="O159" s="36">
        <v>0</v>
      </c>
      <c r="P159" s="36">
        <v>0</v>
      </c>
      <c r="Q159" s="36">
        <v>0</v>
      </c>
      <c r="R159" s="36">
        <v>0</v>
      </c>
      <c r="S159" s="37" t="s">
        <v>1484</v>
      </c>
      <c r="T159" s="36">
        <v>0</v>
      </c>
      <c r="U159" s="35" t="s">
        <v>645</v>
      </c>
      <c r="V159" s="33" t="s">
        <v>1485</v>
      </c>
      <c r="W159" s="38">
        <f>IF(OR(LEFT(I159)="7",LEFT(I159,1)="8"),VALUE(RIGHT(I159,3)),VALUE(RIGHT(I159,4)))</f>
        <v>252</v>
      </c>
    </row>
    <row r="160" spans="1:23" s="39" customFormat="1" ht="144" customHeight="1" x14ac:dyDescent="0.2">
      <c r="A160" s="29">
        <v>9</v>
      </c>
      <c r="B160" s="30" t="s">
        <v>628</v>
      </c>
      <c r="C160" s="30" t="s">
        <v>98</v>
      </c>
      <c r="D160" s="30" t="s">
        <v>754</v>
      </c>
      <c r="E160" s="31">
        <v>1</v>
      </c>
      <c r="F160" s="32" t="s">
        <v>390</v>
      </c>
      <c r="G160" s="33" t="s">
        <v>391</v>
      </c>
      <c r="H160" s="33" t="s">
        <v>328</v>
      </c>
      <c r="I160" s="34" t="s">
        <v>579</v>
      </c>
      <c r="J160" s="35" t="s">
        <v>938</v>
      </c>
      <c r="K160" s="35" t="s">
        <v>3</v>
      </c>
      <c r="L160" s="35" t="s">
        <v>668</v>
      </c>
      <c r="M160" s="35" t="s">
        <v>608</v>
      </c>
      <c r="N160" s="35" t="s">
        <v>632</v>
      </c>
      <c r="O160" s="36">
        <v>0</v>
      </c>
      <c r="P160" s="36">
        <v>0</v>
      </c>
      <c r="Q160" s="36">
        <v>0</v>
      </c>
      <c r="R160" s="36">
        <v>0</v>
      </c>
      <c r="S160" s="37" t="s">
        <v>1401</v>
      </c>
      <c r="T160" s="36">
        <v>0</v>
      </c>
      <c r="U160" s="35" t="s">
        <v>645</v>
      </c>
      <c r="V160" s="33" t="s">
        <v>1486</v>
      </c>
      <c r="W160" s="38">
        <f>IF(OR(LEFT(I160)="7",LEFT(I160,1)="8"),VALUE(RIGHT(I160,3)),VALUE(RIGHT(I160,4)))</f>
        <v>320</v>
      </c>
    </row>
    <row r="161" spans="1:23" s="39" customFormat="1" ht="132.75" customHeight="1" x14ac:dyDescent="0.2">
      <c r="A161" s="29">
        <v>9</v>
      </c>
      <c r="B161" s="30" t="s">
        <v>628</v>
      </c>
      <c r="C161" s="30" t="s">
        <v>98</v>
      </c>
      <c r="D161" s="30" t="s">
        <v>754</v>
      </c>
      <c r="E161" s="31">
        <v>1</v>
      </c>
      <c r="F161" s="32" t="s">
        <v>390</v>
      </c>
      <c r="G161" s="33" t="s">
        <v>391</v>
      </c>
      <c r="H161" s="33" t="s">
        <v>327</v>
      </c>
      <c r="I161" s="34">
        <v>700009213341</v>
      </c>
      <c r="J161" s="35" t="s">
        <v>1</v>
      </c>
      <c r="K161" s="35" t="s">
        <v>2</v>
      </c>
      <c r="L161" s="35" t="s">
        <v>668</v>
      </c>
      <c r="M161" s="35" t="s">
        <v>608</v>
      </c>
      <c r="N161" s="35" t="s">
        <v>632</v>
      </c>
      <c r="O161" s="36">
        <v>0</v>
      </c>
      <c r="P161" s="36">
        <v>0</v>
      </c>
      <c r="Q161" s="36">
        <v>0</v>
      </c>
      <c r="R161" s="36">
        <v>0</v>
      </c>
      <c r="S161" s="37" t="s">
        <v>1402</v>
      </c>
      <c r="T161" s="36">
        <v>0</v>
      </c>
      <c r="U161" s="35" t="s">
        <v>645</v>
      </c>
      <c r="V161" s="33" t="s">
        <v>1487</v>
      </c>
      <c r="W161" s="38">
        <f>IF(OR(LEFT(I161)="7",LEFT(I161,1)="8"),VALUE(RIGHT(I161,3)),VALUE(RIGHT(I161,4)))</f>
        <v>341</v>
      </c>
    </row>
    <row r="162" spans="1:23" s="67" customFormat="1" ht="12.75" outlineLevel="3" x14ac:dyDescent="0.2">
      <c r="A162" s="48"/>
      <c r="B162" s="74" t="s">
        <v>655</v>
      </c>
      <c r="C162" s="75"/>
      <c r="D162" s="75"/>
      <c r="E162" s="49">
        <f>SUBTOTAL(9,E165:E177)</f>
        <v>10</v>
      </c>
      <c r="F162" s="50"/>
      <c r="G162" s="50"/>
      <c r="H162" s="50"/>
      <c r="I162" s="51"/>
      <c r="J162" s="50"/>
      <c r="K162" s="50"/>
      <c r="L162" s="50"/>
      <c r="M162" s="50"/>
      <c r="N162" s="50"/>
      <c r="O162" s="52"/>
      <c r="P162" s="53"/>
      <c r="Q162" s="53"/>
      <c r="R162" s="53"/>
      <c r="S162" s="50"/>
      <c r="T162" s="53"/>
      <c r="U162" s="50"/>
      <c r="V162" s="54"/>
      <c r="W162" s="66"/>
    </row>
    <row r="163" spans="1:23" s="65" customFormat="1" ht="12.75" outlineLevel="1" x14ac:dyDescent="0.2">
      <c r="A163" s="63"/>
      <c r="B163" s="68" t="s">
        <v>651</v>
      </c>
      <c r="C163" s="69" t="s">
        <v>649</v>
      </c>
      <c r="D163" s="69"/>
      <c r="E163" s="43">
        <f>SUBTOTAL(9,E165:E174)</f>
        <v>9</v>
      </c>
      <c r="F163" s="44"/>
      <c r="G163" s="44"/>
      <c r="H163" s="44"/>
      <c r="I163" s="45"/>
      <c r="J163" s="44"/>
      <c r="K163" s="44"/>
      <c r="L163" s="44"/>
      <c r="M163" s="44"/>
      <c r="N163" s="44"/>
      <c r="O163" s="46"/>
      <c r="P163" s="46"/>
      <c r="Q163" s="46"/>
      <c r="R163" s="46"/>
      <c r="S163" s="44"/>
      <c r="T163" s="46"/>
      <c r="U163" s="44"/>
      <c r="V163" s="47"/>
      <c r="W163" s="64"/>
    </row>
    <row r="164" spans="1:23" s="62" customFormat="1" ht="12.75" outlineLevel="2" x14ac:dyDescent="0.2">
      <c r="A164" s="60"/>
      <c r="B164" s="70" t="s">
        <v>263</v>
      </c>
      <c r="C164" s="71"/>
      <c r="D164" s="71"/>
      <c r="E164" s="55">
        <f>SUBTOTAL(9,E165:E172)</f>
        <v>8</v>
      </c>
      <c r="F164" s="56"/>
      <c r="G164" s="56"/>
      <c r="H164" s="56"/>
      <c r="I164" s="57"/>
      <c r="J164" s="56"/>
      <c r="K164" s="56"/>
      <c r="L164" s="56"/>
      <c r="M164" s="56"/>
      <c r="N164" s="56"/>
      <c r="O164" s="58"/>
      <c r="P164" s="58"/>
      <c r="Q164" s="58"/>
      <c r="R164" s="58"/>
      <c r="S164" s="56"/>
      <c r="T164" s="58"/>
      <c r="U164" s="56"/>
      <c r="V164" s="59"/>
      <c r="W164" s="61"/>
    </row>
    <row r="165" spans="1:23" s="39" customFormat="1" ht="181.5" customHeight="1" x14ac:dyDescent="0.2">
      <c r="A165" s="29">
        <v>10</v>
      </c>
      <c r="B165" s="30" t="s">
        <v>655</v>
      </c>
      <c r="C165" s="30" t="s">
        <v>98</v>
      </c>
      <c r="D165" s="30" t="s">
        <v>188</v>
      </c>
      <c r="E165" s="31">
        <v>1</v>
      </c>
      <c r="F165" s="32">
        <v>417</v>
      </c>
      <c r="G165" s="33" t="s">
        <v>1154</v>
      </c>
      <c r="H165" s="33" t="s">
        <v>489</v>
      </c>
      <c r="I165" s="34">
        <v>20091021301506</v>
      </c>
      <c r="J165" s="35" t="s">
        <v>1155</v>
      </c>
      <c r="K165" s="35" t="s">
        <v>1156</v>
      </c>
      <c r="L165" s="35" t="s">
        <v>223</v>
      </c>
      <c r="M165" s="35" t="s">
        <v>224</v>
      </c>
      <c r="N165" s="35" t="s">
        <v>637</v>
      </c>
      <c r="O165" s="36">
        <v>1066959687.79</v>
      </c>
      <c r="P165" s="36">
        <v>1945309.81</v>
      </c>
      <c r="Q165" s="36">
        <v>84732777.799999997</v>
      </c>
      <c r="R165" s="36">
        <v>33500650.940000001</v>
      </c>
      <c r="S165" s="37" t="s">
        <v>1711</v>
      </c>
      <c r="T165" s="36">
        <v>1120137124.46</v>
      </c>
      <c r="U165" s="35" t="s">
        <v>226</v>
      </c>
      <c r="V165" s="33" t="s">
        <v>1000</v>
      </c>
      <c r="W165" s="38">
        <f t="shared" ref="W165:W172" si="5">IF(OR(LEFT(I165)="7",LEFT(I165,1)="8"),VALUE(RIGHT(I165,3)),VALUE(RIGHT(I165,4)))</f>
        <v>1506</v>
      </c>
    </row>
    <row r="166" spans="1:23" s="39" customFormat="1" ht="108" customHeight="1" x14ac:dyDescent="0.2">
      <c r="A166" s="29">
        <v>10</v>
      </c>
      <c r="B166" s="30" t="s">
        <v>655</v>
      </c>
      <c r="C166" s="30" t="s">
        <v>98</v>
      </c>
      <c r="D166" s="30" t="s">
        <v>188</v>
      </c>
      <c r="E166" s="31">
        <v>1</v>
      </c>
      <c r="F166" s="32" t="s">
        <v>543</v>
      </c>
      <c r="G166" s="33" t="s">
        <v>1114</v>
      </c>
      <c r="H166" s="33" t="s">
        <v>489</v>
      </c>
      <c r="I166" s="34">
        <v>700010210258</v>
      </c>
      <c r="J166" s="35" t="s">
        <v>502</v>
      </c>
      <c r="K166" s="35" t="s">
        <v>364</v>
      </c>
      <c r="L166" s="35" t="s">
        <v>668</v>
      </c>
      <c r="M166" s="35" t="s">
        <v>609</v>
      </c>
      <c r="N166" s="35" t="s">
        <v>225</v>
      </c>
      <c r="O166" s="36">
        <v>172280820</v>
      </c>
      <c r="P166" s="36">
        <v>0</v>
      </c>
      <c r="Q166" s="36">
        <v>4364080</v>
      </c>
      <c r="R166" s="36">
        <v>15331378</v>
      </c>
      <c r="S166" s="37" t="s">
        <v>1712</v>
      </c>
      <c r="T166" s="36">
        <v>161313522</v>
      </c>
      <c r="U166" s="35" t="s">
        <v>226</v>
      </c>
      <c r="V166" s="33" t="s">
        <v>1713</v>
      </c>
      <c r="W166" s="38">
        <f t="shared" si="5"/>
        <v>258</v>
      </c>
    </row>
    <row r="167" spans="1:23" s="39" customFormat="1" ht="156" customHeight="1" x14ac:dyDescent="0.2">
      <c r="A167" s="29">
        <v>10</v>
      </c>
      <c r="B167" s="30" t="s">
        <v>655</v>
      </c>
      <c r="C167" s="30" t="s">
        <v>98</v>
      </c>
      <c r="D167" s="30" t="s">
        <v>188</v>
      </c>
      <c r="E167" s="31">
        <v>1</v>
      </c>
      <c r="F167" s="32" t="s">
        <v>543</v>
      </c>
      <c r="G167" s="33" t="s">
        <v>1114</v>
      </c>
      <c r="H167" s="33" t="s">
        <v>489</v>
      </c>
      <c r="I167" s="34">
        <v>20091021101504</v>
      </c>
      <c r="J167" s="35" t="s">
        <v>1284</v>
      </c>
      <c r="K167" s="35" t="s">
        <v>1285</v>
      </c>
      <c r="L167" s="35" t="s">
        <v>223</v>
      </c>
      <c r="M167" s="35" t="s">
        <v>367</v>
      </c>
      <c r="N167" s="35" t="s">
        <v>637</v>
      </c>
      <c r="O167" s="36">
        <v>400997166.74000001</v>
      </c>
      <c r="P167" s="36">
        <v>3100904256.8000002</v>
      </c>
      <c r="Q167" s="36">
        <v>569111586.16999996</v>
      </c>
      <c r="R167" s="36">
        <v>4016839474.1799998</v>
      </c>
      <c r="S167" s="37" t="s">
        <v>1714</v>
      </c>
      <c r="T167" s="36">
        <v>54173535.530000001</v>
      </c>
      <c r="U167" s="35" t="s">
        <v>226</v>
      </c>
      <c r="V167" s="33" t="s">
        <v>1567</v>
      </c>
      <c r="W167" s="38">
        <f t="shared" si="5"/>
        <v>1504</v>
      </c>
    </row>
    <row r="168" spans="1:23" s="39" customFormat="1" ht="109.5" customHeight="1" x14ac:dyDescent="0.2">
      <c r="A168" s="29">
        <v>10</v>
      </c>
      <c r="B168" s="30" t="s">
        <v>655</v>
      </c>
      <c r="C168" s="30" t="s">
        <v>98</v>
      </c>
      <c r="D168" s="30" t="s">
        <v>188</v>
      </c>
      <c r="E168" s="31">
        <v>1</v>
      </c>
      <c r="F168" s="32" t="s">
        <v>809</v>
      </c>
      <c r="G168" s="33" t="s">
        <v>810</v>
      </c>
      <c r="H168" s="33" t="s">
        <v>810</v>
      </c>
      <c r="I168" s="34" t="s">
        <v>602</v>
      </c>
      <c r="J168" s="35" t="s">
        <v>201</v>
      </c>
      <c r="K168" s="35" t="s">
        <v>771</v>
      </c>
      <c r="L168" s="35" t="s">
        <v>668</v>
      </c>
      <c r="M168" s="35" t="s">
        <v>610</v>
      </c>
      <c r="N168" s="35" t="s">
        <v>753</v>
      </c>
      <c r="O168" s="36">
        <v>412722416.75999999</v>
      </c>
      <c r="P168" s="36">
        <v>0</v>
      </c>
      <c r="Q168" s="36">
        <v>33678088.68</v>
      </c>
      <c r="R168" s="36">
        <v>165958634.25</v>
      </c>
      <c r="S168" s="37" t="s">
        <v>1403</v>
      </c>
      <c r="T168" s="36">
        <v>280441871.19</v>
      </c>
      <c r="U168" s="35" t="s">
        <v>645</v>
      </c>
      <c r="V168" s="33" t="s">
        <v>956</v>
      </c>
      <c r="W168" s="38">
        <f t="shared" si="5"/>
        <v>1422</v>
      </c>
    </row>
    <row r="169" spans="1:23" s="39" customFormat="1" ht="171" customHeight="1" x14ac:dyDescent="0.2">
      <c r="A169" s="29">
        <v>10</v>
      </c>
      <c r="B169" s="30" t="s">
        <v>655</v>
      </c>
      <c r="C169" s="30" t="s">
        <v>98</v>
      </c>
      <c r="D169" s="30" t="s">
        <v>188</v>
      </c>
      <c r="E169" s="31">
        <v>1</v>
      </c>
      <c r="F169" s="32" t="s">
        <v>603</v>
      </c>
      <c r="G169" s="33" t="s">
        <v>604</v>
      </c>
      <c r="H169" s="33" t="s">
        <v>604</v>
      </c>
      <c r="I169" s="34" t="s">
        <v>605</v>
      </c>
      <c r="J169" s="35" t="s">
        <v>1125</v>
      </c>
      <c r="K169" s="35" t="s">
        <v>606</v>
      </c>
      <c r="L169" s="35" t="s">
        <v>668</v>
      </c>
      <c r="M169" s="35" t="s">
        <v>608</v>
      </c>
      <c r="N169" s="35" t="s">
        <v>753</v>
      </c>
      <c r="O169" s="36">
        <v>57031410.039999999</v>
      </c>
      <c r="P169" s="36">
        <v>3714620.68</v>
      </c>
      <c r="Q169" s="36">
        <v>1698078.72</v>
      </c>
      <c r="R169" s="36">
        <v>18003448.43</v>
      </c>
      <c r="S169" s="37" t="s">
        <v>1715</v>
      </c>
      <c r="T169" s="36">
        <v>44440661.009999998</v>
      </c>
      <c r="U169" s="35" t="s">
        <v>226</v>
      </c>
      <c r="V169" s="33" t="s">
        <v>1126</v>
      </c>
      <c r="W169" s="38">
        <f t="shared" si="5"/>
        <v>733</v>
      </c>
    </row>
    <row r="170" spans="1:23" s="39" customFormat="1" ht="164.25" customHeight="1" x14ac:dyDescent="0.2">
      <c r="A170" s="29">
        <v>10</v>
      </c>
      <c r="B170" s="30" t="s">
        <v>655</v>
      </c>
      <c r="C170" s="30" t="s">
        <v>98</v>
      </c>
      <c r="D170" s="30" t="s">
        <v>188</v>
      </c>
      <c r="E170" s="31">
        <v>1</v>
      </c>
      <c r="F170" s="32" t="s">
        <v>603</v>
      </c>
      <c r="G170" s="33" t="s">
        <v>604</v>
      </c>
      <c r="H170" s="33" t="s">
        <v>604</v>
      </c>
      <c r="I170" s="34" t="s">
        <v>607</v>
      </c>
      <c r="J170" s="35" t="s">
        <v>7</v>
      </c>
      <c r="K170" s="35" t="s">
        <v>606</v>
      </c>
      <c r="L170" s="35" t="s">
        <v>668</v>
      </c>
      <c r="M170" s="35" t="s">
        <v>608</v>
      </c>
      <c r="N170" s="35" t="s">
        <v>753</v>
      </c>
      <c r="O170" s="36">
        <v>1196732.73</v>
      </c>
      <c r="P170" s="36">
        <v>211913.87</v>
      </c>
      <c r="Q170" s="36">
        <v>21378.04</v>
      </c>
      <c r="R170" s="36">
        <v>375426.01</v>
      </c>
      <c r="S170" s="37" t="s">
        <v>1716</v>
      </c>
      <c r="T170" s="36">
        <v>1054598.6299999999</v>
      </c>
      <c r="U170" s="35" t="s">
        <v>226</v>
      </c>
      <c r="V170" s="33" t="s">
        <v>1127</v>
      </c>
      <c r="W170" s="38">
        <f t="shared" si="5"/>
        <v>734</v>
      </c>
    </row>
    <row r="171" spans="1:23" s="39" customFormat="1" ht="168" customHeight="1" x14ac:dyDescent="0.2">
      <c r="A171" s="29">
        <v>10</v>
      </c>
      <c r="B171" s="30" t="s">
        <v>655</v>
      </c>
      <c r="C171" s="30" t="s">
        <v>98</v>
      </c>
      <c r="D171" s="30" t="s">
        <v>188</v>
      </c>
      <c r="E171" s="31">
        <v>1</v>
      </c>
      <c r="F171" s="32" t="s">
        <v>603</v>
      </c>
      <c r="G171" s="33" t="s">
        <v>604</v>
      </c>
      <c r="H171" s="33" t="s">
        <v>604</v>
      </c>
      <c r="I171" s="34" t="s">
        <v>1019</v>
      </c>
      <c r="J171" s="35" t="s">
        <v>1020</v>
      </c>
      <c r="K171" s="35" t="s">
        <v>1021</v>
      </c>
      <c r="L171" s="35" t="s">
        <v>668</v>
      </c>
      <c r="M171" s="35" t="s">
        <v>608</v>
      </c>
      <c r="N171" s="35" t="s">
        <v>330</v>
      </c>
      <c r="O171" s="36">
        <v>29310333.59</v>
      </c>
      <c r="P171" s="36">
        <v>11089233.4</v>
      </c>
      <c r="Q171" s="36">
        <v>1383937.93</v>
      </c>
      <c r="R171" s="36">
        <v>4054534.06</v>
      </c>
      <c r="S171" s="37" t="s">
        <v>1717</v>
      </c>
      <c r="T171" s="36">
        <v>37728970.859999999</v>
      </c>
      <c r="U171" s="35" t="s">
        <v>226</v>
      </c>
      <c r="V171" s="33" t="s">
        <v>1128</v>
      </c>
      <c r="W171" s="38">
        <f t="shared" si="5"/>
        <v>1558</v>
      </c>
    </row>
    <row r="172" spans="1:23" s="39" customFormat="1" ht="317.25" customHeight="1" x14ac:dyDescent="0.2">
      <c r="A172" s="29">
        <v>10</v>
      </c>
      <c r="B172" s="30" t="s">
        <v>655</v>
      </c>
      <c r="C172" s="30" t="s">
        <v>98</v>
      </c>
      <c r="D172" s="30" t="s">
        <v>188</v>
      </c>
      <c r="E172" s="31">
        <v>1</v>
      </c>
      <c r="F172" s="32" t="s">
        <v>909</v>
      </c>
      <c r="G172" s="33" t="s">
        <v>910</v>
      </c>
      <c r="H172" s="33" t="s">
        <v>549</v>
      </c>
      <c r="I172" s="34" t="s">
        <v>47</v>
      </c>
      <c r="J172" s="35" t="s">
        <v>933</v>
      </c>
      <c r="K172" s="35" t="s">
        <v>934</v>
      </c>
      <c r="L172" s="35" t="s">
        <v>223</v>
      </c>
      <c r="M172" s="35" t="s">
        <v>553</v>
      </c>
      <c r="N172" s="35" t="s">
        <v>225</v>
      </c>
      <c r="O172" s="36">
        <v>3628137</v>
      </c>
      <c r="P172" s="36">
        <v>0</v>
      </c>
      <c r="Q172" s="36">
        <v>251078.12</v>
      </c>
      <c r="R172" s="36">
        <v>647552.89</v>
      </c>
      <c r="S172" s="37" t="s">
        <v>1488</v>
      </c>
      <c r="T172" s="36">
        <v>3231662.23</v>
      </c>
      <c r="U172" s="35" t="s">
        <v>226</v>
      </c>
      <c r="V172" s="33" t="s">
        <v>957</v>
      </c>
      <c r="W172" s="38">
        <f t="shared" si="5"/>
        <v>1324</v>
      </c>
    </row>
    <row r="173" spans="1:23" s="62" customFormat="1" ht="12.75" outlineLevel="2" x14ac:dyDescent="0.2">
      <c r="A173" s="60"/>
      <c r="B173" s="70" t="s">
        <v>266</v>
      </c>
      <c r="C173" s="71"/>
      <c r="D173" s="71"/>
      <c r="E173" s="55">
        <f>SUBTOTAL(9,E174:E174)</f>
        <v>1</v>
      </c>
      <c r="F173" s="56"/>
      <c r="G173" s="56"/>
      <c r="H173" s="56"/>
      <c r="I173" s="57"/>
      <c r="J173" s="56"/>
      <c r="K173" s="56"/>
      <c r="L173" s="56"/>
      <c r="M173" s="56"/>
      <c r="N173" s="56"/>
      <c r="O173" s="58"/>
      <c r="P173" s="58"/>
      <c r="Q173" s="58"/>
      <c r="R173" s="58"/>
      <c r="S173" s="56"/>
      <c r="T173" s="58"/>
      <c r="U173" s="56"/>
      <c r="V173" s="59"/>
      <c r="W173" s="61"/>
    </row>
    <row r="174" spans="1:23" s="39" customFormat="1" ht="105" customHeight="1" x14ac:dyDescent="0.2">
      <c r="A174" s="29">
        <v>10</v>
      </c>
      <c r="B174" s="30" t="s">
        <v>655</v>
      </c>
      <c r="C174" s="30" t="s">
        <v>98</v>
      </c>
      <c r="D174" s="30" t="s">
        <v>754</v>
      </c>
      <c r="E174" s="31">
        <v>1</v>
      </c>
      <c r="F174" s="32" t="s">
        <v>809</v>
      </c>
      <c r="G174" s="33" t="s">
        <v>810</v>
      </c>
      <c r="H174" s="33" t="s">
        <v>810</v>
      </c>
      <c r="I174" s="34" t="s">
        <v>104</v>
      </c>
      <c r="J174" s="35" t="s">
        <v>202</v>
      </c>
      <c r="K174" s="35" t="s">
        <v>772</v>
      </c>
      <c r="L174" s="35" t="s">
        <v>668</v>
      </c>
      <c r="M174" s="35" t="s">
        <v>610</v>
      </c>
      <c r="N174" s="35" t="s">
        <v>753</v>
      </c>
      <c r="O174" s="36">
        <v>28480.13</v>
      </c>
      <c r="P174" s="36">
        <v>30733.33</v>
      </c>
      <c r="Q174" s="36">
        <v>891.14</v>
      </c>
      <c r="R174" s="36">
        <v>60104.6</v>
      </c>
      <c r="S174" s="37" t="s">
        <v>1489</v>
      </c>
      <c r="T174" s="36">
        <v>0</v>
      </c>
      <c r="U174" s="35" t="s">
        <v>645</v>
      </c>
      <c r="V174" s="33" t="s">
        <v>958</v>
      </c>
      <c r="W174" s="38">
        <f>IF(OR(LEFT(I174)="7",LEFT(I174,1)="8"),VALUE(RIGHT(I174,3)),VALUE(RIGHT(I174,4)))</f>
        <v>1416</v>
      </c>
    </row>
    <row r="175" spans="1:23" s="65" customFormat="1" ht="12.75" outlineLevel="1" x14ac:dyDescent="0.2">
      <c r="A175" s="63"/>
      <c r="B175" s="68" t="s">
        <v>162</v>
      </c>
      <c r="C175" s="69" t="s">
        <v>649</v>
      </c>
      <c r="D175" s="69"/>
      <c r="E175" s="43">
        <f>SUBTOTAL(9,E177)</f>
        <v>1</v>
      </c>
      <c r="F175" s="44"/>
      <c r="G175" s="44"/>
      <c r="H175" s="44"/>
      <c r="I175" s="45"/>
      <c r="J175" s="44"/>
      <c r="K175" s="44"/>
      <c r="L175" s="44"/>
      <c r="M175" s="44"/>
      <c r="N175" s="44"/>
      <c r="O175" s="46"/>
      <c r="P175" s="46"/>
      <c r="Q175" s="46"/>
      <c r="R175" s="46"/>
      <c r="S175" s="44"/>
      <c r="T175" s="46"/>
      <c r="U175" s="44"/>
      <c r="V175" s="47"/>
      <c r="W175" s="64"/>
    </row>
    <row r="176" spans="1:23" s="62" customFormat="1" ht="12.75" outlineLevel="2" x14ac:dyDescent="0.2">
      <c r="A176" s="60"/>
      <c r="B176" s="70" t="s">
        <v>263</v>
      </c>
      <c r="C176" s="71"/>
      <c r="D176" s="71"/>
      <c r="E176" s="55">
        <f>SUBTOTAL(9,E177)</f>
        <v>1</v>
      </c>
      <c r="F176" s="56"/>
      <c r="G176" s="56"/>
      <c r="H176" s="56"/>
      <c r="I176" s="57"/>
      <c r="J176" s="56"/>
      <c r="K176" s="56"/>
      <c r="L176" s="56"/>
      <c r="M176" s="56"/>
      <c r="N176" s="56"/>
      <c r="O176" s="58"/>
      <c r="P176" s="58"/>
      <c r="Q176" s="58"/>
      <c r="R176" s="58"/>
      <c r="S176" s="56"/>
      <c r="T176" s="58"/>
      <c r="U176" s="56"/>
      <c r="V176" s="59"/>
      <c r="W176" s="61"/>
    </row>
    <row r="177" spans="1:23" s="39" customFormat="1" ht="137.25" customHeight="1" x14ac:dyDescent="0.2">
      <c r="A177" s="29">
        <v>10</v>
      </c>
      <c r="B177" s="30" t="s">
        <v>655</v>
      </c>
      <c r="C177" s="30" t="s">
        <v>64</v>
      </c>
      <c r="D177" s="30" t="s">
        <v>188</v>
      </c>
      <c r="E177" s="31">
        <v>1</v>
      </c>
      <c r="F177" s="32" t="s">
        <v>909</v>
      </c>
      <c r="G177" s="33" t="s">
        <v>910</v>
      </c>
      <c r="H177" s="33" t="s">
        <v>910</v>
      </c>
      <c r="I177" s="34" t="s">
        <v>911</v>
      </c>
      <c r="J177" s="35" t="s">
        <v>912</v>
      </c>
      <c r="K177" s="35" t="s">
        <v>913</v>
      </c>
      <c r="L177" s="35" t="s">
        <v>223</v>
      </c>
      <c r="M177" s="35" t="s">
        <v>553</v>
      </c>
      <c r="N177" s="35" t="s">
        <v>637</v>
      </c>
      <c r="O177" s="36">
        <v>60387572.509999998</v>
      </c>
      <c r="P177" s="36">
        <v>0</v>
      </c>
      <c r="Q177" s="36">
        <v>3195069.97</v>
      </c>
      <c r="R177" s="36">
        <v>22516788.440000001</v>
      </c>
      <c r="S177" s="37" t="s">
        <v>1490</v>
      </c>
      <c r="T177" s="36">
        <v>41065854.039999999</v>
      </c>
      <c r="U177" s="35" t="s">
        <v>226</v>
      </c>
      <c r="V177" s="33" t="s">
        <v>1491</v>
      </c>
      <c r="W177" s="38">
        <f>IF(OR(LEFT(I177)="7",LEFT(I177,1)="8"),VALUE(RIGHT(I177,3)),VALUE(RIGHT(I177,4)))</f>
        <v>1542</v>
      </c>
    </row>
    <row r="178" spans="1:23" s="67" customFormat="1" ht="12.75" outlineLevel="3" x14ac:dyDescent="0.2">
      <c r="A178" s="48"/>
      <c r="B178" s="74" t="s">
        <v>744</v>
      </c>
      <c r="C178" s="75"/>
      <c r="D178" s="75"/>
      <c r="E178" s="49">
        <f>SUBTOTAL(9,E181:E213)</f>
        <v>27</v>
      </c>
      <c r="F178" s="50"/>
      <c r="G178" s="50"/>
      <c r="H178" s="50"/>
      <c r="I178" s="51"/>
      <c r="J178" s="50"/>
      <c r="K178" s="50"/>
      <c r="L178" s="50"/>
      <c r="M178" s="50"/>
      <c r="N178" s="50"/>
      <c r="O178" s="52"/>
      <c r="P178" s="53"/>
      <c r="Q178" s="53"/>
      <c r="R178" s="53"/>
      <c r="S178" s="50"/>
      <c r="T178" s="53"/>
      <c r="U178" s="50"/>
      <c r="V178" s="54"/>
      <c r="W178" s="66"/>
    </row>
    <row r="179" spans="1:23" s="65" customFormat="1" ht="12.75" outlineLevel="1" x14ac:dyDescent="0.2">
      <c r="A179" s="63"/>
      <c r="B179" s="68" t="s">
        <v>651</v>
      </c>
      <c r="C179" s="69" t="s">
        <v>649</v>
      </c>
      <c r="D179" s="69"/>
      <c r="E179" s="43">
        <f>SUBTOTAL(9,E181:E205)</f>
        <v>23</v>
      </c>
      <c r="F179" s="44"/>
      <c r="G179" s="44"/>
      <c r="H179" s="44"/>
      <c r="I179" s="45"/>
      <c r="J179" s="44"/>
      <c r="K179" s="44"/>
      <c r="L179" s="44"/>
      <c r="M179" s="44"/>
      <c r="N179" s="44"/>
      <c r="O179" s="46"/>
      <c r="P179" s="46"/>
      <c r="Q179" s="46"/>
      <c r="R179" s="46"/>
      <c r="S179" s="44"/>
      <c r="T179" s="46"/>
      <c r="U179" s="44"/>
      <c r="V179" s="47"/>
      <c r="W179" s="64"/>
    </row>
    <row r="180" spans="1:23" s="62" customFormat="1" ht="12.75" outlineLevel="2" x14ac:dyDescent="0.2">
      <c r="A180" s="60"/>
      <c r="B180" s="70" t="s">
        <v>263</v>
      </c>
      <c r="C180" s="71"/>
      <c r="D180" s="71"/>
      <c r="E180" s="55">
        <f>SUBTOTAL(9,E181:E197)</f>
        <v>17</v>
      </c>
      <c r="F180" s="56"/>
      <c r="G180" s="56"/>
      <c r="H180" s="56"/>
      <c r="I180" s="57"/>
      <c r="J180" s="56"/>
      <c r="K180" s="56"/>
      <c r="L180" s="56"/>
      <c r="M180" s="56"/>
      <c r="N180" s="56"/>
      <c r="O180" s="58"/>
      <c r="P180" s="58"/>
      <c r="Q180" s="58"/>
      <c r="R180" s="58"/>
      <c r="S180" s="56"/>
      <c r="T180" s="58"/>
      <c r="U180" s="56"/>
      <c r="V180" s="59"/>
      <c r="W180" s="61"/>
    </row>
    <row r="181" spans="1:23" s="39" customFormat="1" ht="126" customHeight="1" x14ac:dyDescent="0.2">
      <c r="A181" s="29">
        <v>11</v>
      </c>
      <c r="B181" s="30" t="s">
        <v>744</v>
      </c>
      <c r="C181" s="30" t="s">
        <v>98</v>
      </c>
      <c r="D181" s="30" t="s">
        <v>188</v>
      </c>
      <c r="E181" s="31">
        <v>1</v>
      </c>
      <c r="F181" s="32">
        <v>112</v>
      </c>
      <c r="G181" s="33" t="s">
        <v>745</v>
      </c>
      <c r="H181" s="33" t="s">
        <v>489</v>
      </c>
      <c r="I181" s="34">
        <v>700011112023</v>
      </c>
      <c r="J181" s="35" t="s">
        <v>778</v>
      </c>
      <c r="K181" s="35" t="s">
        <v>779</v>
      </c>
      <c r="L181" s="35" t="s">
        <v>223</v>
      </c>
      <c r="M181" s="35" t="s">
        <v>224</v>
      </c>
      <c r="N181" s="35" t="s">
        <v>637</v>
      </c>
      <c r="O181" s="36">
        <v>6449359.71</v>
      </c>
      <c r="P181" s="36">
        <v>85417.27</v>
      </c>
      <c r="Q181" s="36">
        <v>227172.86</v>
      </c>
      <c r="R181" s="36">
        <v>91040.13</v>
      </c>
      <c r="S181" s="37" t="s">
        <v>1492</v>
      </c>
      <c r="T181" s="36">
        <v>6529421.75</v>
      </c>
      <c r="U181" s="35" t="s">
        <v>645</v>
      </c>
      <c r="V181" s="33" t="s">
        <v>1718</v>
      </c>
      <c r="W181" s="38">
        <f t="shared" ref="W181:W197" si="6">IF(OR(LEFT(I181)="7",LEFT(I181,1)="8"),VALUE(RIGHT(I181,3)),VALUE(RIGHT(I181,4)))</f>
        <v>23</v>
      </c>
    </row>
    <row r="182" spans="1:23" s="39" customFormat="1" ht="147" customHeight="1" x14ac:dyDescent="0.2">
      <c r="A182" s="29">
        <v>11</v>
      </c>
      <c r="B182" s="30" t="s">
        <v>744</v>
      </c>
      <c r="C182" s="30" t="s">
        <v>98</v>
      </c>
      <c r="D182" s="30" t="s">
        <v>188</v>
      </c>
      <c r="E182" s="31">
        <v>1</v>
      </c>
      <c r="F182" s="32">
        <v>112</v>
      </c>
      <c r="G182" s="33" t="s">
        <v>745</v>
      </c>
      <c r="H182" s="33" t="s">
        <v>489</v>
      </c>
      <c r="I182" s="34">
        <v>700011200225</v>
      </c>
      <c r="J182" s="35" t="s">
        <v>746</v>
      </c>
      <c r="K182" s="35" t="s">
        <v>747</v>
      </c>
      <c r="L182" s="35" t="s">
        <v>668</v>
      </c>
      <c r="M182" s="35" t="s">
        <v>396</v>
      </c>
      <c r="N182" s="35" t="s">
        <v>637</v>
      </c>
      <c r="O182" s="36">
        <v>12266775.34</v>
      </c>
      <c r="P182" s="36">
        <v>2542246.56</v>
      </c>
      <c r="Q182" s="36">
        <v>91407.83</v>
      </c>
      <c r="R182" s="36">
        <v>1920273.42</v>
      </c>
      <c r="S182" s="37" t="s">
        <v>1568</v>
      </c>
      <c r="T182" s="36">
        <v>12980156</v>
      </c>
      <c r="U182" s="35" t="s">
        <v>645</v>
      </c>
      <c r="V182" s="33" t="s">
        <v>1719</v>
      </c>
      <c r="W182" s="38">
        <f t="shared" si="6"/>
        <v>225</v>
      </c>
    </row>
    <row r="183" spans="1:23" s="39" customFormat="1" ht="234" customHeight="1" x14ac:dyDescent="0.2">
      <c r="A183" s="29">
        <v>11</v>
      </c>
      <c r="B183" s="30" t="s">
        <v>744</v>
      </c>
      <c r="C183" s="30" t="s">
        <v>98</v>
      </c>
      <c r="D183" s="30" t="s">
        <v>188</v>
      </c>
      <c r="E183" s="31">
        <v>1</v>
      </c>
      <c r="F183" s="32">
        <v>310</v>
      </c>
      <c r="G183" s="33" t="s">
        <v>350</v>
      </c>
      <c r="H183" s="33" t="s">
        <v>489</v>
      </c>
      <c r="I183" s="34">
        <v>20141131001579</v>
      </c>
      <c r="J183" s="35" t="s">
        <v>1157</v>
      </c>
      <c r="K183" s="35" t="s">
        <v>1158</v>
      </c>
      <c r="L183" s="35" t="s">
        <v>223</v>
      </c>
      <c r="M183" s="35" t="s">
        <v>627</v>
      </c>
      <c r="N183" s="35" t="s">
        <v>637</v>
      </c>
      <c r="O183" s="36">
        <v>5166161047.7200003</v>
      </c>
      <c r="P183" s="36">
        <v>1956575525.3599999</v>
      </c>
      <c r="Q183" s="36">
        <v>329982783.69999999</v>
      </c>
      <c r="R183" s="36">
        <v>2298268016.0599999</v>
      </c>
      <c r="S183" s="37" t="s">
        <v>1720</v>
      </c>
      <c r="T183" s="36">
        <v>5154451340.7200003</v>
      </c>
      <c r="U183" s="35" t="s">
        <v>226</v>
      </c>
      <c r="V183" s="33" t="s">
        <v>1319</v>
      </c>
      <c r="W183" s="38">
        <f t="shared" si="6"/>
        <v>1579</v>
      </c>
    </row>
    <row r="184" spans="1:23" s="39" customFormat="1" ht="164.25" customHeight="1" x14ac:dyDescent="0.2">
      <c r="A184" s="29">
        <v>11</v>
      </c>
      <c r="B184" s="30" t="s">
        <v>744</v>
      </c>
      <c r="C184" s="30" t="s">
        <v>98</v>
      </c>
      <c r="D184" s="30" t="s">
        <v>188</v>
      </c>
      <c r="E184" s="31">
        <v>1</v>
      </c>
      <c r="F184" s="32">
        <v>310</v>
      </c>
      <c r="G184" s="33" t="s">
        <v>350</v>
      </c>
      <c r="H184" s="33" t="s">
        <v>489</v>
      </c>
      <c r="I184" s="34">
        <v>20011130001221</v>
      </c>
      <c r="J184" s="35" t="s">
        <v>351</v>
      </c>
      <c r="K184" s="35" t="s">
        <v>352</v>
      </c>
      <c r="L184" s="35" t="s">
        <v>668</v>
      </c>
      <c r="M184" s="35" t="s">
        <v>610</v>
      </c>
      <c r="N184" s="35" t="s">
        <v>637</v>
      </c>
      <c r="O184" s="36">
        <v>196822492.31</v>
      </c>
      <c r="P184" s="36">
        <v>7749280.7400000002</v>
      </c>
      <c r="Q184" s="36">
        <v>8217361.9699999997</v>
      </c>
      <c r="R184" s="36">
        <v>195724676.84</v>
      </c>
      <c r="S184" s="37" t="s">
        <v>1569</v>
      </c>
      <c r="T184" s="36">
        <v>17064458.18</v>
      </c>
      <c r="U184" s="35" t="s">
        <v>645</v>
      </c>
      <c r="V184" s="33" t="s">
        <v>1176</v>
      </c>
      <c r="W184" s="38">
        <f t="shared" si="6"/>
        <v>1221</v>
      </c>
    </row>
    <row r="185" spans="1:23" s="39" customFormat="1" ht="254.25" customHeight="1" x14ac:dyDescent="0.2">
      <c r="A185" s="29">
        <v>11</v>
      </c>
      <c r="B185" s="30" t="s">
        <v>744</v>
      </c>
      <c r="C185" s="30" t="s">
        <v>98</v>
      </c>
      <c r="D185" s="30" t="s">
        <v>188</v>
      </c>
      <c r="E185" s="31">
        <v>1</v>
      </c>
      <c r="F185" s="32">
        <v>511</v>
      </c>
      <c r="G185" s="33" t="s">
        <v>478</v>
      </c>
      <c r="H185" s="33" t="s">
        <v>489</v>
      </c>
      <c r="I185" s="34" t="s">
        <v>444</v>
      </c>
      <c r="J185" s="35" t="s">
        <v>445</v>
      </c>
      <c r="K185" s="35" t="s">
        <v>755</v>
      </c>
      <c r="L185" s="35" t="s">
        <v>668</v>
      </c>
      <c r="M185" s="35" t="s">
        <v>396</v>
      </c>
      <c r="N185" s="35" t="s">
        <v>637</v>
      </c>
      <c r="O185" s="36">
        <v>0</v>
      </c>
      <c r="P185" s="36">
        <v>0</v>
      </c>
      <c r="Q185" s="36">
        <v>0</v>
      </c>
      <c r="R185" s="36">
        <v>0</v>
      </c>
      <c r="S185" s="37" t="s">
        <v>1404</v>
      </c>
      <c r="T185" s="36">
        <v>0</v>
      </c>
      <c r="U185" s="35" t="s">
        <v>226</v>
      </c>
      <c r="V185" s="33" t="s">
        <v>1240</v>
      </c>
      <c r="W185" s="38">
        <f t="shared" si="6"/>
        <v>893</v>
      </c>
    </row>
    <row r="186" spans="1:23" s="39" customFormat="1" ht="157.5" customHeight="1" x14ac:dyDescent="0.2">
      <c r="A186" s="29">
        <v>11</v>
      </c>
      <c r="B186" s="30" t="s">
        <v>744</v>
      </c>
      <c r="C186" s="30" t="s">
        <v>98</v>
      </c>
      <c r="D186" s="30" t="s">
        <v>188</v>
      </c>
      <c r="E186" s="31">
        <v>1</v>
      </c>
      <c r="F186" s="32">
        <v>616</v>
      </c>
      <c r="G186" s="33" t="s">
        <v>353</v>
      </c>
      <c r="H186" s="33" t="s">
        <v>489</v>
      </c>
      <c r="I186" s="34">
        <v>20021151001232</v>
      </c>
      <c r="J186" s="35" t="s">
        <v>354</v>
      </c>
      <c r="K186" s="35" t="s">
        <v>355</v>
      </c>
      <c r="L186" s="35" t="s">
        <v>668</v>
      </c>
      <c r="M186" s="35" t="s">
        <v>477</v>
      </c>
      <c r="N186" s="35" t="s">
        <v>637</v>
      </c>
      <c r="O186" s="36">
        <v>178380013.99000001</v>
      </c>
      <c r="P186" s="36">
        <v>8804453.8699999992</v>
      </c>
      <c r="Q186" s="36">
        <v>12391407.390000001</v>
      </c>
      <c r="R186" s="36">
        <v>42340157.200000003</v>
      </c>
      <c r="S186" s="37" t="s">
        <v>1721</v>
      </c>
      <c r="T186" s="36">
        <v>157235718.05000001</v>
      </c>
      <c r="U186" s="35" t="s">
        <v>645</v>
      </c>
      <c r="V186" s="33" t="s">
        <v>1570</v>
      </c>
      <c r="W186" s="38">
        <f t="shared" si="6"/>
        <v>1232</v>
      </c>
    </row>
    <row r="187" spans="1:23" s="39" customFormat="1" ht="228.75" customHeight="1" x14ac:dyDescent="0.2">
      <c r="A187" s="29">
        <v>11</v>
      </c>
      <c r="B187" s="30" t="s">
        <v>744</v>
      </c>
      <c r="C187" s="30" t="s">
        <v>98</v>
      </c>
      <c r="D187" s="30" t="s">
        <v>188</v>
      </c>
      <c r="E187" s="31">
        <v>1</v>
      </c>
      <c r="F187" s="32">
        <v>711</v>
      </c>
      <c r="G187" s="33" t="s">
        <v>762</v>
      </c>
      <c r="H187" s="33" t="s">
        <v>489</v>
      </c>
      <c r="I187" s="34">
        <v>700011300372</v>
      </c>
      <c r="J187" s="35" t="s">
        <v>763</v>
      </c>
      <c r="K187" s="35" t="s">
        <v>469</v>
      </c>
      <c r="L187" s="35" t="s">
        <v>668</v>
      </c>
      <c r="M187" s="35" t="s">
        <v>764</v>
      </c>
      <c r="N187" s="35" t="s">
        <v>753</v>
      </c>
      <c r="O187" s="36">
        <v>13453638008.48</v>
      </c>
      <c r="P187" s="36">
        <v>1583797319.6099999</v>
      </c>
      <c r="Q187" s="36">
        <v>154903695.47</v>
      </c>
      <c r="R187" s="36">
        <v>241671187.81</v>
      </c>
      <c r="S187" s="37" t="s">
        <v>1722</v>
      </c>
      <c r="T187" s="36">
        <v>14950667835.75</v>
      </c>
      <c r="U187" s="35" t="s">
        <v>645</v>
      </c>
      <c r="V187" s="33" t="s">
        <v>1723</v>
      </c>
      <c r="W187" s="38">
        <f t="shared" si="6"/>
        <v>372</v>
      </c>
    </row>
    <row r="188" spans="1:23" s="39" customFormat="1" ht="148.5" customHeight="1" x14ac:dyDescent="0.2">
      <c r="A188" s="29">
        <v>11</v>
      </c>
      <c r="B188" s="30" t="s">
        <v>744</v>
      </c>
      <c r="C188" s="30" t="s">
        <v>98</v>
      </c>
      <c r="D188" s="30" t="s">
        <v>188</v>
      </c>
      <c r="E188" s="31">
        <v>1</v>
      </c>
      <c r="F188" s="32">
        <v>711</v>
      </c>
      <c r="G188" s="33" t="s">
        <v>762</v>
      </c>
      <c r="H188" s="33" t="s">
        <v>489</v>
      </c>
      <c r="I188" s="34">
        <v>19991170000914</v>
      </c>
      <c r="J188" s="35" t="s">
        <v>171</v>
      </c>
      <c r="K188" s="35" t="s">
        <v>172</v>
      </c>
      <c r="L188" s="35" t="s">
        <v>668</v>
      </c>
      <c r="M188" s="35" t="s">
        <v>610</v>
      </c>
      <c r="N188" s="35" t="s">
        <v>637</v>
      </c>
      <c r="O188" s="36">
        <v>998598704.83000004</v>
      </c>
      <c r="P188" s="36">
        <v>0</v>
      </c>
      <c r="Q188" s="36">
        <v>80721899.450000003</v>
      </c>
      <c r="R188" s="36">
        <v>1087500</v>
      </c>
      <c r="S188" s="37" t="s">
        <v>1724</v>
      </c>
      <c r="T188" s="36">
        <v>1078224404.28</v>
      </c>
      <c r="U188" s="35" t="s">
        <v>645</v>
      </c>
      <c r="V188" s="33" t="s">
        <v>1725</v>
      </c>
      <c r="W188" s="38">
        <f t="shared" si="6"/>
        <v>914</v>
      </c>
    </row>
    <row r="189" spans="1:23" s="39" customFormat="1" ht="332.25" customHeight="1" x14ac:dyDescent="0.2">
      <c r="A189" s="29">
        <v>11</v>
      </c>
      <c r="B189" s="30" t="s">
        <v>744</v>
      </c>
      <c r="C189" s="30" t="s">
        <v>98</v>
      </c>
      <c r="D189" s="30" t="s">
        <v>188</v>
      </c>
      <c r="E189" s="31">
        <v>1</v>
      </c>
      <c r="F189" s="32" t="s">
        <v>730</v>
      </c>
      <c r="G189" s="33" t="s">
        <v>686</v>
      </c>
      <c r="H189" s="33" t="s">
        <v>489</v>
      </c>
      <c r="I189" s="34" t="s">
        <v>685</v>
      </c>
      <c r="J189" s="35" t="s">
        <v>518</v>
      </c>
      <c r="K189" s="35" t="s">
        <v>782</v>
      </c>
      <c r="L189" s="35" t="s">
        <v>668</v>
      </c>
      <c r="M189" s="35" t="s">
        <v>816</v>
      </c>
      <c r="N189" s="35" t="s">
        <v>225</v>
      </c>
      <c r="O189" s="36">
        <v>45736175.950000003</v>
      </c>
      <c r="P189" s="36">
        <v>45742455.850000001</v>
      </c>
      <c r="Q189" s="36">
        <v>4182241.13</v>
      </c>
      <c r="R189" s="36">
        <v>49918417.079999998</v>
      </c>
      <c r="S189" s="37" t="s">
        <v>1571</v>
      </c>
      <c r="T189" s="36">
        <v>45742455.850000001</v>
      </c>
      <c r="U189" s="35" t="s">
        <v>226</v>
      </c>
      <c r="V189" s="33" t="s">
        <v>1572</v>
      </c>
      <c r="W189" s="38">
        <f t="shared" si="6"/>
        <v>1454</v>
      </c>
    </row>
    <row r="190" spans="1:23" s="39" customFormat="1" ht="170.25" customHeight="1" x14ac:dyDescent="0.2">
      <c r="A190" s="29">
        <v>11</v>
      </c>
      <c r="B190" s="30" t="s">
        <v>744</v>
      </c>
      <c r="C190" s="30" t="s">
        <v>98</v>
      </c>
      <c r="D190" s="30" t="s">
        <v>188</v>
      </c>
      <c r="E190" s="31">
        <v>1</v>
      </c>
      <c r="F190" s="32" t="s">
        <v>765</v>
      </c>
      <c r="G190" s="33" t="s">
        <v>766</v>
      </c>
      <c r="H190" s="33" t="s">
        <v>766</v>
      </c>
      <c r="I190" s="34" t="s">
        <v>767</v>
      </c>
      <c r="J190" s="35" t="s">
        <v>768</v>
      </c>
      <c r="K190" s="35" t="s">
        <v>590</v>
      </c>
      <c r="L190" s="35" t="s">
        <v>668</v>
      </c>
      <c r="M190" s="35" t="s">
        <v>816</v>
      </c>
      <c r="N190" s="35" t="s">
        <v>637</v>
      </c>
      <c r="O190" s="36">
        <v>48980573.619999997</v>
      </c>
      <c r="P190" s="36">
        <v>947997.21</v>
      </c>
      <c r="Q190" s="36">
        <v>3230385.24</v>
      </c>
      <c r="R190" s="36">
        <v>983140.22</v>
      </c>
      <c r="S190" s="37" t="s">
        <v>1726</v>
      </c>
      <c r="T190" s="36">
        <v>52175815.850000001</v>
      </c>
      <c r="U190" s="35" t="s">
        <v>645</v>
      </c>
      <c r="V190" s="33" t="s">
        <v>959</v>
      </c>
      <c r="W190" s="38">
        <f t="shared" si="6"/>
        <v>256</v>
      </c>
    </row>
    <row r="191" spans="1:23" s="39" customFormat="1" ht="165" customHeight="1" x14ac:dyDescent="0.2">
      <c r="A191" s="29">
        <v>11</v>
      </c>
      <c r="B191" s="30" t="s">
        <v>744</v>
      </c>
      <c r="C191" s="30" t="s">
        <v>98</v>
      </c>
      <c r="D191" s="30" t="s">
        <v>188</v>
      </c>
      <c r="E191" s="31">
        <v>1</v>
      </c>
      <c r="F191" s="32" t="s">
        <v>399</v>
      </c>
      <c r="G191" s="33" t="s">
        <v>715</v>
      </c>
      <c r="H191" s="33" t="s">
        <v>489</v>
      </c>
      <c r="I191" s="34" t="s">
        <v>716</v>
      </c>
      <c r="J191" s="35" t="s">
        <v>1727</v>
      </c>
      <c r="K191" s="35" t="s">
        <v>470</v>
      </c>
      <c r="L191" s="35" t="s">
        <v>668</v>
      </c>
      <c r="M191" s="35" t="s">
        <v>396</v>
      </c>
      <c r="N191" s="35" t="s">
        <v>637</v>
      </c>
      <c r="O191" s="36">
        <v>841068474.24000001</v>
      </c>
      <c r="P191" s="36">
        <v>396721379.02999997</v>
      </c>
      <c r="Q191" s="36">
        <v>2774496.63</v>
      </c>
      <c r="R191" s="36">
        <v>269925732.60000002</v>
      </c>
      <c r="S191" s="37" t="s">
        <v>1405</v>
      </c>
      <c r="T191" s="36">
        <v>846030116.89999998</v>
      </c>
      <c r="U191" s="35" t="s">
        <v>645</v>
      </c>
      <c r="V191" s="33" t="s">
        <v>1728</v>
      </c>
      <c r="W191" s="38">
        <f t="shared" si="6"/>
        <v>1099</v>
      </c>
    </row>
    <row r="192" spans="1:23" s="39" customFormat="1" ht="160.5" customHeight="1" x14ac:dyDescent="0.2">
      <c r="A192" s="29">
        <v>11</v>
      </c>
      <c r="B192" s="30" t="s">
        <v>744</v>
      </c>
      <c r="C192" s="30" t="s">
        <v>98</v>
      </c>
      <c r="D192" s="30" t="s">
        <v>188</v>
      </c>
      <c r="E192" s="31">
        <v>1</v>
      </c>
      <c r="F192" s="32" t="s">
        <v>441</v>
      </c>
      <c r="G192" s="33" t="s">
        <v>247</v>
      </c>
      <c r="H192" s="33" t="s">
        <v>247</v>
      </c>
      <c r="I192" s="34" t="s">
        <v>248</v>
      </c>
      <c r="J192" s="35" t="s">
        <v>249</v>
      </c>
      <c r="K192" s="35" t="s">
        <v>250</v>
      </c>
      <c r="L192" s="35" t="s">
        <v>668</v>
      </c>
      <c r="M192" s="35" t="s">
        <v>376</v>
      </c>
      <c r="N192" s="35" t="s">
        <v>637</v>
      </c>
      <c r="O192" s="36">
        <v>32289210.879999999</v>
      </c>
      <c r="P192" s="36">
        <v>2585177.4900000002</v>
      </c>
      <c r="Q192" s="36">
        <v>2075589.82</v>
      </c>
      <c r="R192" s="36">
        <v>36949978.189999998</v>
      </c>
      <c r="S192" s="37" t="s">
        <v>1729</v>
      </c>
      <c r="T192" s="36">
        <v>0</v>
      </c>
      <c r="U192" s="35" t="s">
        <v>645</v>
      </c>
      <c r="V192" s="33" t="s">
        <v>1730</v>
      </c>
      <c r="W192" s="38">
        <f t="shared" si="6"/>
        <v>278</v>
      </c>
    </row>
    <row r="193" spans="1:23" s="39" customFormat="1" ht="352.5" customHeight="1" x14ac:dyDescent="0.2">
      <c r="A193" s="29">
        <v>11</v>
      </c>
      <c r="B193" s="30" t="s">
        <v>744</v>
      </c>
      <c r="C193" s="30" t="s">
        <v>98</v>
      </c>
      <c r="D193" s="30" t="s">
        <v>188</v>
      </c>
      <c r="E193" s="31">
        <v>1</v>
      </c>
      <c r="F193" s="32" t="s">
        <v>441</v>
      </c>
      <c r="G193" s="33" t="s">
        <v>247</v>
      </c>
      <c r="H193" s="33" t="s">
        <v>247</v>
      </c>
      <c r="I193" s="34" t="s">
        <v>1731</v>
      </c>
      <c r="J193" s="35" t="s">
        <v>1732</v>
      </c>
      <c r="K193" s="35" t="s">
        <v>1733</v>
      </c>
      <c r="L193" s="35" t="s">
        <v>223</v>
      </c>
      <c r="M193" s="35" t="s">
        <v>367</v>
      </c>
      <c r="N193" s="35" t="s">
        <v>225</v>
      </c>
      <c r="O193" s="36">
        <v>0</v>
      </c>
      <c r="P193" s="36">
        <v>81547046.700000003</v>
      </c>
      <c r="Q193" s="36">
        <v>1035662.98</v>
      </c>
      <c r="R193" s="36">
        <v>48333.32</v>
      </c>
      <c r="S193" s="37" t="s">
        <v>1734</v>
      </c>
      <c r="T193" s="36">
        <v>82534376.370000005</v>
      </c>
      <c r="U193" s="35" t="s">
        <v>645</v>
      </c>
      <c r="V193" s="33" t="s">
        <v>1735</v>
      </c>
      <c r="W193" s="38">
        <f t="shared" si="6"/>
        <v>1609</v>
      </c>
    </row>
    <row r="194" spans="1:23" s="39" customFormat="1" ht="308.25" customHeight="1" x14ac:dyDescent="0.2">
      <c r="A194" s="29">
        <v>11</v>
      </c>
      <c r="B194" s="30" t="s">
        <v>744</v>
      </c>
      <c r="C194" s="30" t="s">
        <v>98</v>
      </c>
      <c r="D194" s="30" t="s">
        <v>188</v>
      </c>
      <c r="E194" s="31">
        <v>1</v>
      </c>
      <c r="F194" s="32" t="s">
        <v>457</v>
      </c>
      <c r="G194" s="33" t="s">
        <v>458</v>
      </c>
      <c r="H194" s="33" t="s">
        <v>458</v>
      </c>
      <c r="I194" s="34" t="s">
        <v>835</v>
      </c>
      <c r="J194" s="35" t="s">
        <v>341</v>
      </c>
      <c r="K194" s="35" t="s">
        <v>865</v>
      </c>
      <c r="L194" s="35" t="s">
        <v>223</v>
      </c>
      <c r="M194" s="35" t="s">
        <v>224</v>
      </c>
      <c r="N194" s="35" t="s">
        <v>637</v>
      </c>
      <c r="O194" s="36">
        <v>35560313.960000001</v>
      </c>
      <c r="P194" s="36">
        <v>365102750.54000002</v>
      </c>
      <c r="Q194" s="36">
        <v>4908363.62</v>
      </c>
      <c r="R194" s="36">
        <v>372141662.70999998</v>
      </c>
      <c r="S194" s="37" t="s">
        <v>1736</v>
      </c>
      <c r="T194" s="36">
        <v>33429765.41</v>
      </c>
      <c r="U194" s="35" t="s">
        <v>226</v>
      </c>
      <c r="V194" s="33" t="s">
        <v>1737</v>
      </c>
      <c r="W194" s="38">
        <f t="shared" si="6"/>
        <v>875</v>
      </c>
    </row>
    <row r="195" spans="1:23" s="39" customFormat="1" ht="189" customHeight="1" x14ac:dyDescent="0.2">
      <c r="A195" s="29">
        <v>11</v>
      </c>
      <c r="B195" s="30" t="s">
        <v>744</v>
      </c>
      <c r="C195" s="30" t="s">
        <v>98</v>
      </c>
      <c r="D195" s="30" t="s">
        <v>188</v>
      </c>
      <c r="E195" s="31">
        <v>1</v>
      </c>
      <c r="F195" s="32" t="s">
        <v>400</v>
      </c>
      <c r="G195" s="33" t="s">
        <v>401</v>
      </c>
      <c r="H195" s="33" t="s">
        <v>401</v>
      </c>
      <c r="I195" s="34" t="s">
        <v>405</v>
      </c>
      <c r="J195" s="35" t="s">
        <v>406</v>
      </c>
      <c r="K195" s="35" t="s">
        <v>407</v>
      </c>
      <c r="L195" s="35" t="s">
        <v>223</v>
      </c>
      <c r="M195" s="35" t="s">
        <v>224</v>
      </c>
      <c r="N195" s="35" t="s">
        <v>225</v>
      </c>
      <c r="O195" s="36">
        <v>120050037.06</v>
      </c>
      <c r="P195" s="36">
        <v>33663812.68</v>
      </c>
      <c r="Q195" s="36">
        <v>9263875.1099999994</v>
      </c>
      <c r="R195" s="36">
        <v>43945232.93</v>
      </c>
      <c r="S195" s="37" t="s">
        <v>1493</v>
      </c>
      <c r="T195" s="36">
        <v>119032491.92</v>
      </c>
      <c r="U195" s="35" t="s">
        <v>226</v>
      </c>
      <c r="V195" s="33" t="s">
        <v>1738</v>
      </c>
      <c r="W195" s="38">
        <f t="shared" si="6"/>
        <v>155</v>
      </c>
    </row>
    <row r="196" spans="1:23" s="39" customFormat="1" ht="162.75" customHeight="1" x14ac:dyDescent="0.2">
      <c r="A196" s="29">
        <v>11</v>
      </c>
      <c r="B196" s="30" t="s">
        <v>744</v>
      </c>
      <c r="C196" s="30" t="s">
        <v>98</v>
      </c>
      <c r="D196" s="30" t="s">
        <v>188</v>
      </c>
      <c r="E196" s="31">
        <v>1</v>
      </c>
      <c r="F196" s="32" t="s">
        <v>400</v>
      </c>
      <c r="G196" s="33" t="s">
        <v>401</v>
      </c>
      <c r="H196" s="33" t="s">
        <v>401</v>
      </c>
      <c r="I196" s="34" t="s">
        <v>408</v>
      </c>
      <c r="J196" s="35" t="s">
        <v>409</v>
      </c>
      <c r="K196" s="35" t="s">
        <v>410</v>
      </c>
      <c r="L196" s="35" t="s">
        <v>668</v>
      </c>
      <c r="M196" s="35" t="s">
        <v>376</v>
      </c>
      <c r="N196" s="35" t="s">
        <v>753</v>
      </c>
      <c r="O196" s="36">
        <v>154801.24</v>
      </c>
      <c r="P196" s="36">
        <v>0</v>
      </c>
      <c r="Q196" s="36">
        <v>1462.36</v>
      </c>
      <c r="R196" s="36">
        <v>133989.44</v>
      </c>
      <c r="S196" s="37" t="s">
        <v>1739</v>
      </c>
      <c r="T196" s="36">
        <v>22274.16</v>
      </c>
      <c r="U196" s="35" t="s">
        <v>226</v>
      </c>
      <c r="V196" s="33" t="s">
        <v>1087</v>
      </c>
      <c r="W196" s="38">
        <f t="shared" si="6"/>
        <v>180</v>
      </c>
    </row>
    <row r="197" spans="1:23" s="39" customFormat="1" ht="163.5" customHeight="1" x14ac:dyDescent="0.2">
      <c r="A197" s="29">
        <v>11</v>
      </c>
      <c r="B197" s="30" t="s">
        <v>744</v>
      </c>
      <c r="C197" s="30" t="s">
        <v>98</v>
      </c>
      <c r="D197" s="30" t="s">
        <v>188</v>
      </c>
      <c r="E197" s="31">
        <v>1</v>
      </c>
      <c r="F197" s="32" t="s">
        <v>400</v>
      </c>
      <c r="G197" s="33" t="s">
        <v>401</v>
      </c>
      <c r="H197" s="33" t="s">
        <v>401</v>
      </c>
      <c r="I197" s="34" t="s">
        <v>402</v>
      </c>
      <c r="J197" s="35" t="s">
        <v>403</v>
      </c>
      <c r="K197" s="35" t="s">
        <v>404</v>
      </c>
      <c r="L197" s="35" t="s">
        <v>668</v>
      </c>
      <c r="M197" s="35" t="s">
        <v>376</v>
      </c>
      <c r="N197" s="35" t="s">
        <v>753</v>
      </c>
      <c r="O197" s="36">
        <v>938411.03</v>
      </c>
      <c r="P197" s="36">
        <v>9848145.8000000007</v>
      </c>
      <c r="Q197" s="36">
        <v>201399.57</v>
      </c>
      <c r="R197" s="36">
        <v>10315364.369999999</v>
      </c>
      <c r="S197" s="37" t="s">
        <v>1740</v>
      </c>
      <c r="T197" s="36">
        <v>672592.03</v>
      </c>
      <c r="U197" s="35" t="s">
        <v>226</v>
      </c>
      <c r="V197" s="33" t="s">
        <v>1573</v>
      </c>
      <c r="W197" s="38">
        <f t="shared" si="6"/>
        <v>905</v>
      </c>
    </row>
    <row r="198" spans="1:23" s="62" customFormat="1" ht="12.75" outlineLevel="2" x14ac:dyDescent="0.2">
      <c r="A198" s="60"/>
      <c r="B198" s="70" t="s">
        <v>264</v>
      </c>
      <c r="C198" s="71"/>
      <c r="D198" s="71"/>
      <c r="E198" s="55">
        <f>SUBTOTAL(9,E199:E203)</f>
        <v>5</v>
      </c>
      <c r="F198" s="56"/>
      <c r="G198" s="56"/>
      <c r="H198" s="56"/>
      <c r="I198" s="57"/>
      <c r="J198" s="56"/>
      <c r="K198" s="56"/>
      <c r="L198" s="56"/>
      <c r="M198" s="56"/>
      <c r="N198" s="56"/>
      <c r="O198" s="58"/>
      <c r="P198" s="58"/>
      <c r="Q198" s="58"/>
      <c r="R198" s="58"/>
      <c r="S198" s="56"/>
      <c r="T198" s="58"/>
      <c r="U198" s="56"/>
      <c r="V198" s="59"/>
      <c r="W198" s="61"/>
    </row>
    <row r="199" spans="1:23" s="39" customFormat="1" ht="152.25" customHeight="1" x14ac:dyDescent="0.2">
      <c r="A199" s="29">
        <v>11</v>
      </c>
      <c r="B199" s="30" t="s">
        <v>744</v>
      </c>
      <c r="C199" s="30" t="s">
        <v>98</v>
      </c>
      <c r="D199" s="30" t="s">
        <v>499</v>
      </c>
      <c r="E199" s="31">
        <v>1</v>
      </c>
      <c r="F199" s="32" t="s">
        <v>457</v>
      </c>
      <c r="G199" s="33" t="s">
        <v>458</v>
      </c>
      <c r="H199" s="33" t="s">
        <v>325</v>
      </c>
      <c r="I199" s="34" t="s">
        <v>774</v>
      </c>
      <c r="J199" s="35" t="s">
        <v>775</v>
      </c>
      <c r="K199" s="35" t="s">
        <v>776</v>
      </c>
      <c r="L199" s="35" t="s">
        <v>668</v>
      </c>
      <c r="M199" s="35" t="s">
        <v>764</v>
      </c>
      <c r="N199" s="35" t="s">
        <v>632</v>
      </c>
      <c r="O199" s="36">
        <v>0</v>
      </c>
      <c r="P199" s="36">
        <v>0</v>
      </c>
      <c r="Q199" s="36">
        <v>0</v>
      </c>
      <c r="R199" s="36">
        <v>0</v>
      </c>
      <c r="S199" s="37" t="s">
        <v>1406</v>
      </c>
      <c r="T199" s="36">
        <v>0</v>
      </c>
      <c r="U199" s="35" t="s">
        <v>645</v>
      </c>
      <c r="V199" s="33" t="s">
        <v>1741</v>
      </c>
      <c r="W199" s="38">
        <f>IF(OR(LEFT(I199)="7",LEFT(I199,1)="8"),VALUE(RIGHT(I199,3)),VALUE(RIGHT(I199,4)))</f>
        <v>1515</v>
      </c>
    </row>
    <row r="200" spans="1:23" s="39" customFormat="1" ht="322.5" customHeight="1" x14ac:dyDescent="0.2">
      <c r="A200" s="29">
        <v>11</v>
      </c>
      <c r="B200" s="30" t="s">
        <v>744</v>
      </c>
      <c r="C200" s="30" t="s">
        <v>98</v>
      </c>
      <c r="D200" s="30" t="s">
        <v>499</v>
      </c>
      <c r="E200" s="31">
        <v>1</v>
      </c>
      <c r="F200" s="32" t="s">
        <v>457</v>
      </c>
      <c r="G200" s="33" t="s">
        <v>458</v>
      </c>
      <c r="H200" s="33" t="s">
        <v>58</v>
      </c>
      <c r="I200" s="34" t="s">
        <v>889</v>
      </c>
      <c r="J200" s="35" t="s">
        <v>890</v>
      </c>
      <c r="K200" s="35" t="s">
        <v>891</v>
      </c>
      <c r="L200" s="35" t="s">
        <v>668</v>
      </c>
      <c r="M200" s="35" t="s">
        <v>376</v>
      </c>
      <c r="N200" s="35" t="s">
        <v>632</v>
      </c>
      <c r="O200" s="36">
        <v>5800</v>
      </c>
      <c r="P200" s="36">
        <v>0</v>
      </c>
      <c r="Q200" s="36">
        <v>0</v>
      </c>
      <c r="R200" s="36">
        <v>0</v>
      </c>
      <c r="S200" s="37" t="s">
        <v>1407</v>
      </c>
      <c r="T200" s="36">
        <v>5800</v>
      </c>
      <c r="U200" s="35" t="s">
        <v>645</v>
      </c>
      <c r="V200" s="33" t="s">
        <v>1742</v>
      </c>
      <c r="W200" s="38">
        <f>IF(OR(LEFT(I200)="7",LEFT(I200,1)="8"),VALUE(RIGHT(I200,3)),VALUE(RIGHT(I200,4)))</f>
        <v>1528</v>
      </c>
    </row>
    <row r="201" spans="1:23" s="39" customFormat="1" ht="319.5" customHeight="1" x14ac:dyDescent="0.2">
      <c r="A201" s="29">
        <v>11</v>
      </c>
      <c r="B201" s="30" t="s">
        <v>744</v>
      </c>
      <c r="C201" s="30" t="s">
        <v>98</v>
      </c>
      <c r="D201" s="30" t="s">
        <v>499</v>
      </c>
      <c r="E201" s="31">
        <v>1</v>
      </c>
      <c r="F201" s="32" t="s">
        <v>457</v>
      </c>
      <c r="G201" s="33" t="s">
        <v>458</v>
      </c>
      <c r="H201" s="33" t="s">
        <v>657</v>
      </c>
      <c r="I201" s="34" t="s">
        <v>899</v>
      </c>
      <c r="J201" s="35" t="s">
        <v>900</v>
      </c>
      <c r="K201" s="35" t="s">
        <v>901</v>
      </c>
      <c r="L201" s="35" t="s">
        <v>668</v>
      </c>
      <c r="M201" s="35" t="s">
        <v>764</v>
      </c>
      <c r="N201" s="35" t="s">
        <v>632</v>
      </c>
      <c r="O201" s="36">
        <v>0</v>
      </c>
      <c r="P201" s="36">
        <v>0</v>
      </c>
      <c r="Q201" s="36">
        <v>0</v>
      </c>
      <c r="R201" s="36">
        <v>0</v>
      </c>
      <c r="S201" s="37" t="s">
        <v>1408</v>
      </c>
      <c r="T201" s="36">
        <v>0</v>
      </c>
      <c r="U201" s="35" t="s">
        <v>645</v>
      </c>
      <c r="V201" s="33" t="s">
        <v>1743</v>
      </c>
      <c r="W201" s="38">
        <f>IF(OR(LEFT(I201)="7",LEFT(I201,1)="8"),VALUE(RIGHT(I201,3)),VALUE(RIGHT(I201,4)))</f>
        <v>1529</v>
      </c>
    </row>
    <row r="202" spans="1:23" s="39" customFormat="1" ht="337.5" customHeight="1" x14ac:dyDescent="0.2">
      <c r="A202" s="29">
        <v>11</v>
      </c>
      <c r="B202" s="30" t="s">
        <v>744</v>
      </c>
      <c r="C202" s="30" t="s">
        <v>98</v>
      </c>
      <c r="D202" s="30" t="s">
        <v>499</v>
      </c>
      <c r="E202" s="31">
        <v>1</v>
      </c>
      <c r="F202" s="32" t="s">
        <v>457</v>
      </c>
      <c r="G202" s="33" t="s">
        <v>458</v>
      </c>
      <c r="H202" s="33" t="s">
        <v>902</v>
      </c>
      <c r="I202" s="34" t="s">
        <v>903</v>
      </c>
      <c r="J202" s="35" t="s">
        <v>904</v>
      </c>
      <c r="K202" s="35" t="s">
        <v>905</v>
      </c>
      <c r="L202" s="35" t="s">
        <v>668</v>
      </c>
      <c r="M202" s="35" t="s">
        <v>608</v>
      </c>
      <c r="N202" s="35" t="s">
        <v>632</v>
      </c>
      <c r="O202" s="36">
        <v>0</v>
      </c>
      <c r="P202" s="36">
        <v>0</v>
      </c>
      <c r="Q202" s="36">
        <v>0</v>
      </c>
      <c r="R202" s="36">
        <v>0</v>
      </c>
      <c r="S202" s="37" t="s">
        <v>1409</v>
      </c>
      <c r="T202" s="36">
        <v>0</v>
      </c>
      <c r="U202" s="35" t="s">
        <v>645</v>
      </c>
      <c r="V202" s="33" t="s">
        <v>1744</v>
      </c>
      <c r="W202" s="38">
        <f>IF(OR(LEFT(I202)="7",LEFT(I202,1)="8"),VALUE(RIGHT(I202,3)),VALUE(RIGHT(I202,4)))</f>
        <v>1540</v>
      </c>
    </row>
    <row r="203" spans="1:23" s="39" customFormat="1" ht="147.75" customHeight="1" x14ac:dyDescent="0.2">
      <c r="A203" s="29">
        <v>11</v>
      </c>
      <c r="B203" s="30" t="s">
        <v>744</v>
      </c>
      <c r="C203" s="30" t="s">
        <v>98</v>
      </c>
      <c r="D203" s="30" t="s">
        <v>499</v>
      </c>
      <c r="E203" s="31">
        <v>1</v>
      </c>
      <c r="F203" s="32" t="s">
        <v>400</v>
      </c>
      <c r="G203" s="33" t="s">
        <v>401</v>
      </c>
      <c r="H203" s="33" t="s">
        <v>523</v>
      </c>
      <c r="I203" s="34">
        <v>700006300136</v>
      </c>
      <c r="J203" s="35" t="s">
        <v>241</v>
      </c>
      <c r="K203" s="35" t="s">
        <v>363</v>
      </c>
      <c r="L203" s="35" t="s">
        <v>223</v>
      </c>
      <c r="M203" s="35" t="s">
        <v>224</v>
      </c>
      <c r="N203" s="35" t="s">
        <v>225</v>
      </c>
      <c r="O203" s="36">
        <v>7221.3</v>
      </c>
      <c r="P203" s="36">
        <v>3000000</v>
      </c>
      <c r="Q203" s="36">
        <v>20897.18</v>
      </c>
      <c r="R203" s="36">
        <v>3098815.38</v>
      </c>
      <c r="S203" s="37" t="s">
        <v>1745</v>
      </c>
      <c r="T203" s="36">
        <v>-70696.899999999994</v>
      </c>
      <c r="U203" s="35" t="s">
        <v>645</v>
      </c>
      <c r="V203" s="33" t="s">
        <v>1746</v>
      </c>
      <c r="W203" s="38">
        <f>IF(OR(LEFT(I203)="7",LEFT(I203,1)="8"),VALUE(RIGHT(I203,3)),VALUE(RIGHT(I203,4)))</f>
        <v>136</v>
      </c>
    </row>
    <row r="204" spans="1:23" s="62" customFormat="1" ht="12.75" outlineLevel="2" x14ac:dyDescent="0.2">
      <c r="A204" s="60"/>
      <c r="B204" s="70" t="s">
        <v>266</v>
      </c>
      <c r="C204" s="71"/>
      <c r="D204" s="71"/>
      <c r="E204" s="55">
        <f>SUBTOTAL(9,E205:E205)</f>
        <v>1</v>
      </c>
      <c r="F204" s="56"/>
      <c r="G204" s="56"/>
      <c r="H204" s="56"/>
      <c r="I204" s="57"/>
      <c r="J204" s="56"/>
      <c r="K204" s="56"/>
      <c r="L204" s="56"/>
      <c r="M204" s="56"/>
      <c r="N204" s="56"/>
      <c r="O204" s="58"/>
      <c r="P204" s="58"/>
      <c r="Q204" s="58"/>
      <c r="R204" s="58"/>
      <c r="S204" s="56"/>
      <c r="T204" s="58"/>
      <c r="U204" s="56"/>
      <c r="V204" s="59"/>
      <c r="W204" s="61"/>
    </row>
    <row r="205" spans="1:23" s="39" customFormat="1" ht="203.25" customHeight="1" x14ac:dyDescent="0.2">
      <c r="A205" s="29">
        <v>11</v>
      </c>
      <c r="B205" s="30" t="s">
        <v>744</v>
      </c>
      <c r="C205" s="30" t="s">
        <v>98</v>
      </c>
      <c r="D205" s="30" t="s">
        <v>754</v>
      </c>
      <c r="E205" s="31">
        <v>1</v>
      </c>
      <c r="F205" s="32">
        <v>700</v>
      </c>
      <c r="G205" s="33" t="s">
        <v>638</v>
      </c>
      <c r="H205" s="33" t="s">
        <v>238</v>
      </c>
      <c r="I205" s="34">
        <v>20041170001377</v>
      </c>
      <c r="J205" s="35" t="s">
        <v>831</v>
      </c>
      <c r="K205" s="35" t="s">
        <v>611</v>
      </c>
      <c r="L205" s="35" t="s">
        <v>668</v>
      </c>
      <c r="M205" s="35" t="s">
        <v>610</v>
      </c>
      <c r="N205" s="35" t="s">
        <v>637</v>
      </c>
      <c r="O205" s="36">
        <v>43055881.82</v>
      </c>
      <c r="P205" s="36">
        <v>0</v>
      </c>
      <c r="Q205" s="36">
        <v>0</v>
      </c>
      <c r="R205" s="36">
        <v>22324306.629999999</v>
      </c>
      <c r="S205" s="37" t="s">
        <v>1494</v>
      </c>
      <c r="T205" s="36">
        <v>0</v>
      </c>
      <c r="U205" s="35" t="s">
        <v>645</v>
      </c>
      <c r="V205" s="33" t="s">
        <v>1342</v>
      </c>
      <c r="W205" s="38">
        <f>IF(OR(LEFT(I205)="7",LEFT(I205,1)="8"),VALUE(RIGHT(I205,3)),VALUE(RIGHT(I205,4)))</f>
        <v>1377</v>
      </c>
    </row>
    <row r="206" spans="1:23" s="65" customFormat="1" ht="12.75" outlineLevel="1" x14ac:dyDescent="0.2">
      <c r="A206" s="63"/>
      <c r="B206" s="68" t="s">
        <v>265</v>
      </c>
      <c r="C206" s="69"/>
      <c r="D206" s="69"/>
      <c r="E206" s="43">
        <f>SUBTOTAL(9,E208:E208)</f>
        <v>1</v>
      </c>
      <c r="F206" s="44"/>
      <c r="G206" s="44"/>
      <c r="H206" s="44"/>
      <c r="I206" s="45"/>
      <c r="J206" s="44"/>
      <c r="K206" s="44"/>
      <c r="L206" s="44"/>
      <c r="M206" s="44"/>
      <c r="N206" s="44"/>
      <c r="O206" s="46"/>
      <c r="P206" s="46"/>
      <c r="Q206" s="46"/>
      <c r="R206" s="46"/>
      <c r="S206" s="44"/>
      <c r="T206" s="46"/>
      <c r="U206" s="44"/>
      <c r="V206" s="47"/>
      <c r="W206" s="64"/>
    </row>
    <row r="207" spans="1:23" s="62" customFormat="1" ht="12.75" outlineLevel="2" x14ac:dyDescent="0.2">
      <c r="A207" s="60"/>
      <c r="B207" s="70" t="s">
        <v>263</v>
      </c>
      <c r="C207" s="71"/>
      <c r="D207" s="71"/>
      <c r="E207" s="55">
        <f>SUBTOTAL(9,E208:E208)</f>
        <v>1</v>
      </c>
      <c r="F207" s="56"/>
      <c r="G207" s="56"/>
      <c r="H207" s="56"/>
      <c r="I207" s="57"/>
      <c r="J207" s="56"/>
      <c r="K207" s="56"/>
      <c r="L207" s="56"/>
      <c r="M207" s="56"/>
      <c r="N207" s="56"/>
      <c r="O207" s="58"/>
      <c r="P207" s="58"/>
      <c r="Q207" s="58"/>
      <c r="R207" s="58"/>
      <c r="S207" s="56"/>
      <c r="T207" s="58"/>
      <c r="U207" s="56"/>
      <c r="V207" s="59"/>
      <c r="W207" s="61"/>
    </row>
    <row r="208" spans="1:23" s="39" customFormat="1" ht="154.5" customHeight="1" x14ac:dyDescent="0.2">
      <c r="A208" s="29">
        <v>11</v>
      </c>
      <c r="B208" s="30" t="s">
        <v>744</v>
      </c>
      <c r="C208" s="30" t="s">
        <v>64</v>
      </c>
      <c r="D208" s="30" t="s">
        <v>188</v>
      </c>
      <c r="E208" s="31">
        <v>1</v>
      </c>
      <c r="F208" s="32">
        <v>711</v>
      </c>
      <c r="G208" s="33" t="s">
        <v>762</v>
      </c>
      <c r="H208" s="33" t="s">
        <v>638</v>
      </c>
      <c r="I208" s="34">
        <v>20101171101533</v>
      </c>
      <c r="J208" s="35" t="s">
        <v>1022</v>
      </c>
      <c r="K208" s="35" t="s">
        <v>892</v>
      </c>
      <c r="L208" s="35" t="s">
        <v>668</v>
      </c>
      <c r="M208" s="35" t="s">
        <v>610</v>
      </c>
      <c r="N208" s="35" t="s">
        <v>753</v>
      </c>
      <c r="O208" s="36">
        <v>36097432.810000002</v>
      </c>
      <c r="P208" s="36">
        <v>0</v>
      </c>
      <c r="Q208" s="36">
        <v>2908205.03</v>
      </c>
      <c r="R208" s="36">
        <v>241593.22</v>
      </c>
      <c r="S208" s="37" t="s">
        <v>1747</v>
      </c>
      <c r="T208" s="36">
        <v>38764044.619999997</v>
      </c>
      <c r="U208" s="35" t="s">
        <v>645</v>
      </c>
      <c r="V208" s="33" t="s">
        <v>1748</v>
      </c>
      <c r="W208" s="38">
        <f>IF(OR(LEFT(I208)="7",LEFT(I208,1)="8"),VALUE(RIGHT(I208,3)),VALUE(RIGHT(I208,4)))</f>
        <v>1533</v>
      </c>
    </row>
    <row r="209" spans="1:23" s="65" customFormat="1" ht="12.75" outlineLevel="1" x14ac:dyDescent="0.2">
      <c r="A209" s="63"/>
      <c r="B209" s="68" t="s">
        <v>267</v>
      </c>
      <c r="C209" s="69"/>
      <c r="D209" s="69"/>
      <c r="E209" s="43">
        <f>SUBTOTAL(9,E210:E213)</f>
        <v>3</v>
      </c>
      <c r="F209" s="44"/>
      <c r="G209" s="44"/>
      <c r="H209" s="44"/>
      <c r="I209" s="45"/>
      <c r="J209" s="44"/>
      <c r="K209" s="44"/>
      <c r="L209" s="44"/>
      <c r="M209" s="44"/>
      <c r="N209" s="44"/>
      <c r="O209" s="46"/>
      <c r="P209" s="46"/>
      <c r="Q209" s="46"/>
      <c r="R209" s="46"/>
      <c r="S209" s="44"/>
      <c r="T209" s="46"/>
      <c r="U209" s="44"/>
      <c r="V209" s="47"/>
      <c r="W209" s="64"/>
    </row>
    <row r="210" spans="1:23" s="62" customFormat="1" ht="12.75" outlineLevel="2" x14ac:dyDescent="0.2">
      <c r="A210" s="60"/>
      <c r="B210" s="70" t="s">
        <v>263</v>
      </c>
      <c r="C210" s="71"/>
      <c r="D210" s="71"/>
      <c r="E210" s="55">
        <f>SUBTOTAL(9,E211:E213)</f>
        <v>3</v>
      </c>
      <c r="F210" s="56"/>
      <c r="G210" s="56"/>
      <c r="H210" s="56"/>
      <c r="I210" s="57"/>
      <c r="J210" s="56"/>
      <c r="K210" s="56"/>
      <c r="L210" s="56"/>
      <c r="M210" s="56"/>
      <c r="N210" s="56"/>
      <c r="O210" s="58"/>
      <c r="P210" s="58"/>
      <c r="Q210" s="58"/>
      <c r="R210" s="58"/>
      <c r="S210" s="56"/>
      <c r="T210" s="58"/>
      <c r="U210" s="56"/>
      <c r="V210" s="59"/>
      <c r="W210" s="61"/>
    </row>
    <row r="211" spans="1:23" s="39" customFormat="1" ht="125.25" customHeight="1" x14ac:dyDescent="0.2">
      <c r="A211" s="29">
        <v>11</v>
      </c>
      <c r="B211" s="30" t="s">
        <v>744</v>
      </c>
      <c r="C211" s="30" t="s">
        <v>163</v>
      </c>
      <c r="D211" s="30" t="s">
        <v>188</v>
      </c>
      <c r="E211" s="31">
        <v>1</v>
      </c>
      <c r="F211" s="32">
        <v>311</v>
      </c>
      <c r="G211" s="33" t="s">
        <v>128</v>
      </c>
      <c r="H211" s="33" t="s">
        <v>128</v>
      </c>
      <c r="I211" s="34">
        <v>20001170001117</v>
      </c>
      <c r="J211" s="35" t="s">
        <v>129</v>
      </c>
      <c r="K211" s="35" t="s">
        <v>794</v>
      </c>
      <c r="L211" s="35" t="s">
        <v>501</v>
      </c>
      <c r="M211" s="35" t="s">
        <v>795</v>
      </c>
      <c r="N211" s="35" t="s">
        <v>225</v>
      </c>
      <c r="O211" s="36">
        <v>0</v>
      </c>
      <c r="P211" s="36">
        <v>0</v>
      </c>
      <c r="Q211" s="36">
        <v>0</v>
      </c>
      <c r="R211" s="36">
        <v>0</v>
      </c>
      <c r="S211" s="37" t="s">
        <v>1410</v>
      </c>
      <c r="T211" s="36">
        <v>0</v>
      </c>
      <c r="U211" s="35" t="s">
        <v>645</v>
      </c>
      <c r="V211" s="33" t="s">
        <v>1191</v>
      </c>
      <c r="W211" s="38">
        <f>IF(OR(LEFT(I211)="7",LEFT(I211,1)="8"),VALUE(RIGHT(I211,3)),VALUE(RIGHT(I211,4)))</f>
        <v>1117</v>
      </c>
    </row>
    <row r="212" spans="1:23" s="39" customFormat="1" ht="171.75" customHeight="1" x14ac:dyDescent="0.2">
      <c r="A212" s="29">
        <v>11</v>
      </c>
      <c r="B212" s="30" t="s">
        <v>744</v>
      </c>
      <c r="C212" s="30" t="s">
        <v>163</v>
      </c>
      <c r="D212" s="30" t="s">
        <v>188</v>
      </c>
      <c r="E212" s="31">
        <v>1</v>
      </c>
      <c r="F212" s="32">
        <v>315</v>
      </c>
      <c r="G212" s="33" t="s">
        <v>796</v>
      </c>
      <c r="H212" s="33" t="s">
        <v>796</v>
      </c>
      <c r="I212" s="34">
        <v>20001111301060</v>
      </c>
      <c r="J212" s="35" t="s">
        <v>797</v>
      </c>
      <c r="K212" s="35" t="s">
        <v>798</v>
      </c>
      <c r="L212" s="35" t="s">
        <v>501</v>
      </c>
      <c r="M212" s="35" t="s">
        <v>795</v>
      </c>
      <c r="N212" s="35" t="s">
        <v>225</v>
      </c>
      <c r="O212" s="36">
        <v>0</v>
      </c>
      <c r="P212" s="36">
        <v>0</v>
      </c>
      <c r="Q212" s="36">
        <v>0</v>
      </c>
      <c r="R212" s="36">
        <v>0</v>
      </c>
      <c r="S212" s="37" t="s">
        <v>1411</v>
      </c>
      <c r="T212" s="36">
        <v>0</v>
      </c>
      <c r="U212" s="35" t="s">
        <v>226</v>
      </c>
      <c r="V212" s="33" t="s">
        <v>961</v>
      </c>
      <c r="W212" s="38">
        <f>IF(OR(LEFT(I212)="7",LEFT(I212,1)="8"),VALUE(RIGHT(I212,3)),VALUE(RIGHT(I212,4)))</f>
        <v>1060</v>
      </c>
    </row>
    <row r="213" spans="1:23" s="39" customFormat="1" ht="174" customHeight="1" x14ac:dyDescent="0.2">
      <c r="A213" s="29">
        <v>11</v>
      </c>
      <c r="B213" s="30" t="s">
        <v>744</v>
      </c>
      <c r="C213" s="30" t="s">
        <v>163</v>
      </c>
      <c r="D213" s="30" t="s">
        <v>188</v>
      </c>
      <c r="E213" s="31">
        <v>1</v>
      </c>
      <c r="F213" s="32">
        <v>315</v>
      </c>
      <c r="G213" s="33" t="s">
        <v>796</v>
      </c>
      <c r="H213" s="33" t="s">
        <v>796</v>
      </c>
      <c r="I213" s="34">
        <v>20021111201289</v>
      </c>
      <c r="J213" s="35" t="s">
        <v>799</v>
      </c>
      <c r="K213" s="35" t="s">
        <v>800</v>
      </c>
      <c r="L213" s="35" t="s">
        <v>501</v>
      </c>
      <c r="M213" s="35" t="s">
        <v>795</v>
      </c>
      <c r="N213" s="35" t="s">
        <v>632</v>
      </c>
      <c r="O213" s="36">
        <v>0</v>
      </c>
      <c r="P213" s="36">
        <v>0</v>
      </c>
      <c r="Q213" s="36">
        <v>0</v>
      </c>
      <c r="R213" s="36">
        <v>0</v>
      </c>
      <c r="S213" s="37" t="s">
        <v>1412</v>
      </c>
      <c r="T213" s="36">
        <v>0</v>
      </c>
      <c r="U213" s="35" t="s">
        <v>226</v>
      </c>
      <c r="V213" s="33" t="s">
        <v>962</v>
      </c>
      <c r="W213" s="38">
        <f>IF(OR(LEFT(I213)="7",LEFT(I213,1)="8"),VALUE(RIGHT(I213,3)),VALUE(RIGHT(I213,4)))</f>
        <v>1289</v>
      </c>
    </row>
    <row r="214" spans="1:23" s="67" customFormat="1" ht="12.75" outlineLevel="3" x14ac:dyDescent="0.2">
      <c r="A214" s="48"/>
      <c r="B214" s="74" t="s">
        <v>801</v>
      </c>
      <c r="C214" s="75"/>
      <c r="D214" s="75"/>
      <c r="E214" s="49">
        <f>SUBTOTAL(9,E215:E219)</f>
        <v>3</v>
      </c>
      <c r="F214" s="50"/>
      <c r="G214" s="50"/>
      <c r="H214" s="50"/>
      <c r="I214" s="51"/>
      <c r="J214" s="50"/>
      <c r="K214" s="50"/>
      <c r="L214" s="50"/>
      <c r="M214" s="50"/>
      <c r="N214" s="50"/>
      <c r="O214" s="52"/>
      <c r="P214" s="53"/>
      <c r="Q214" s="53"/>
      <c r="R214" s="53"/>
      <c r="S214" s="50"/>
      <c r="T214" s="53"/>
      <c r="U214" s="50"/>
      <c r="V214" s="54"/>
      <c r="W214" s="66"/>
    </row>
    <row r="215" spans="1:23" s="65" customFormat="1" ht="12.75" outlineLevel="1" x14ac:dyDescent="0.2">
      <c r="A215" s="63"/>
      <c r="B215" s="68" t="s">
        <v>651</v>
      </c>
      <c r="C215" s="69" t="s">
        <v>649</v>
      </c>
      <c r="D215" s="69"/>
      <c r="E215" s="43">
        <f>SUBTOTAL(9,E216:E219)</f>
        <v>3</v>
      </c>
      <c r="F215" s="44"/>
      <c r="G215" s="44"/>
      <c r="H215" s="44"/>
      <c r="I215" s="45"/>
      <c r="J215" s="44"/>
      <c r="K215" s="44"/>
      <c r="L215" s="44"/>
      <c r="M215" s="44"/>
      <c r="N215" s="44"/>
      <c r="O215" s="46"/>
      <c r="P215" s="46"/>
      <c r="Q215" s="46"/>
      <c r="R215" s="46"/>
      <c r="S215" s="44"/>
      <c r="T215" s="46"/>
      <c r="U215" s="44"/>
      <c r="V215" s="47"/>
      <c r="W215" s="64"/>
    </row>
    <row r="216" spans="1:23" s="62" customFormat="1" ht="12.75" outlineLevel="2" x14ac:dyDescent="0.2">
      <c r="A216" s="60"/>
      <c r="B216" s="70" t="s">
        <v>263</v>
      </c>
      <c r="C216" s="71"/>
      <c r="D216" s="71"/>
      <c r="E216" s="55">
        <f>SUBTOTAL(9,E217:E219)</f>
        <v>3</v>
      </c>
      <c r="F216" s="56"/>
      <c r="G216" s="56"/>
      <c r="H216" s="56"/>
      <c r="I216" s="57"/>
      <c r="J216" s="56"/>
      <c r="K216" s="56"/>
      <c r="L216" s="56"/>
      <c r="M216" s="56"/>
      <c r="N216" s="56"/>
      <c r="O216" s="58"/>
      <c r="P216" s="58"/>
      <c r="Q216" s="58"/>
      <c r="R216" s="58"/>
      <c r="S216" s="56"/>
      <c r="T216" s="58"/>
      <c r="U216" s="56"/>
      <c r="V216" s="59"/>
      <c r="W216" s="61"/>
    </row>
    <row r="217" spans="1:23" s="39" customFormat="1" ht="106.5" customHeight="1" x14ac:dyDescent="0.2">
      <c r="A217" s="29">
        <v>12</v>
      </c>
      <c r="B217" s="30" t="s">
        <v>801</v>
      </c>
      <c r="C217" s="30" t="s">
        <v>98</v>
      </c>
      <c r="D217" s="30" t="s">
        <v>188</v>
      </c>
      <c r="E217" s="31">
        <v>1</v>
      </c>
      <c r="F217" s="32" t="s">
        <v>283</v>
      </c>
      <c r="G217" s="33" t="s">
        <v>284</v>
      </c>
      <c r="H217" s="33" t="s">
        <v>284</v>
      </c>
      <c r="I217" s="34" t="s">
        <v>285</v>
      </c>
      <c r="J217" s="35" t="s">
        <v>286</v>
      </c>
      <c r="K217" s="35" t="s">
        <v>378</v>
      </c>
      <c r="L217" s="35" t="s">
        <v>223</v>
      </c>
      <c r="M217" s="35" t="s">
        <v>224</v>
      </c>
      <c r="N217" s="35" t="s">
        <v>225</v>
      </c>
      <c r="O217" s="36">
        <v>24824835.739999998</v>
      </c>
      <c r="P217" s="36">
        <v>0</v>
      </c>
      <c r="Q217" s="36">
        <v>1979335</v>
      </c>
      <c r="R217" s="36">
        <v>298414.59999999998</v>
      </c>
      <c r="S217" s="37" t="s">
        <v>1749</v>
      </c>
      <c r="T217" s="36">
        <v>26505756.140000001</v>
      </c>
      <c r="U217" s="35" t="s">
        <v>226</v>
      </c>
      <c r="V217" s="33" t="s">
        <v>963</v>
      </c>
      <c r="W217" s="38">
        <f>IF(OR(LEFT(I217)="7",LEFT(I217,1)="8"),VALUE(RIGHT(I217,3)),VALUE(RIGHT(I217,4)))</f>
        <v>345</v>
      </c>
    </row>
    <row r="218" spans="1:23" s="39" customFormat="1" ht="103.5" customHeight="1" x14ac:dyDescent="0.2">
      <c r="A218" s="29">
        <v>12</v>
      </c>
      <c r="B218" s="30" t="s">
        <v>801</v>
      </c>
      <c r="C218" s="30" t="s">
        <v>98</v>
      </c>
      <c r="D218" s="30" t="s">
        <v>188</v>
      </c>
      <c r="E218" s="31">
        <v>1</v>
      </c>
      <c r="F218" s="32" t="s">
        <v>287</v>
      </c>
      <c r="G218" s="33" t="s">
        <v>288</v>
      </c>
      <c r="H218" s="33" t="s">
        <v>280</v>
      </c>
      <c r="I218" s="34" t="s">
        <v>289</v>
      </c>
      <c r="J218" s="35" t="s">
        <v>290</v>
      </c>
      <c r="K218" s="35" t="s">
        <v>291</v>
      </c>
      <c r="L218" s="35" t="s">
        <v>668</v>
      </c>
      <c r="M218" s="35" t="s">
        <v>764</v>
      </c>
      <c r="N218" s="35" t="s">
        <v>637</v>
      </c>
      <c r="O218" s="36">
        <v>33911.730000000003</v>
      </c>
      <c r="P218" s="36">
        <v>0</v>
      </c>
      <c r="Q218" s="36">
        <v>2246.4899999999998</v>
      </c>
      <c r="R218" s="36">
        <v>0</v>
      </c>
      <c r="S218" s="37" t="s">
        <v>1413</v>
      </c>
      <c r="T218" s="36">
        <v>36158.22</v>
      </c>
      <c r="U218" s="35" t="s">
        <v>226</v>
      </c>
      <c r="V218" s="33" t="s">
        <v>1750</v>
      </c>
      <c r="W218" s="38">
        <f>IF(OR(LEFT(I218)="7",LEFT(I218,1)="8"),VALUE(RIGHT(I218,3)),VALUE(RIGHT(I218,4)))</f>
        <v>69</v>
      </c>
    </row>
    <row r="219" spans="1:23" s="39" customFormat="1" ht="153.75" customHeight="1" x14ac:dyDescent="0.2">
      <c r="A219" s="29">
        <v>12</v>
      </c>
      <c r="B219" s="30" t="s">
        <v>801</v>
      </c>
      <c r="C219" s="30" t="s">
        <v>98</v>
      </c>
      <c r="D219" s="30" t="s">
        <v>188</v>
      </c>
      <c r="E219" s="31">
        <v>1</v>
      </c>
      <c r="F219" s="32" t="s">
        <v>292</v>
      </c>
      <c r="G219" s="33" t="s">
        <v>293</v>
      </c>
      <c r="H219" s="33" t="s">
        <v>489</v>
      </c>
      <c r="I219" s="34">
        <v>20041251001386</v>
      </c>
      <c r="J219" s="35" t="s">
        <v>514</v>
      </c>
      <c r="K219" s="35" t="s">
        <v>379</v>
      </c>
      <c r="L219" s="35" t="s">
        <v>223</v>
      </c>
      <c r="M219" s="35" t="s">
        <v>644</v>
      </c>
      <c r="N219" s="35" t="s">
        <v>225</v>
      </c>
      <c r="O219" s="36">
        <v>85709071497.699997</v>
      </c>
      <c r="P219" s="36">
        <v>14399918441</v>
      </c>
      <c r="Q219" s="36">
        <v>7152012720.2600002</v>
      </c>
      <c r="R219" s="36">
        <v>14380076434.07</v>
      </c>
      <c r="S219" s="37" t="s">
        <v>1574</v>
      </c>
      <c r="T219" s="36">
        <v>92880926224.889999</v>
      </c>
      <c r="U219" s="35" t="s">
        <v>226</v>
      </c>
      <c r="V219" s="33" t="s">
        <v>1192</v>
      </c>
      <c r="W219" s="38">
        <f>IF(OR(LEFT(I219)="7",LEFT(I219,1)="8"),VALUE(RIGHT(I219,3)),VALUE(RIGHT(I219,4)))</f>
        <v>1386</v>
      </c>
    </row>
    <row r="220" spans="1:23" s="67" customFormat="1" ht="12.75" outlineLevel="3" x14ac:dyDescent="0.2">
      <c r="A220" s="48"/>
      <c r="B220" s="74" t="s">
        <v>294</v>
      </c>
      <c r="C220" s="75"/>
      <c r="D220" s="75"/>
      <c r="E220" s="49">
        <f>SUBTOTAL(9,E221:E224)</f>
        <v>2</v>
      </c>
      <c r="F220" s="50"/>
      <c r="G220" s="50"/>
      <c r="H220" s="50"/>
      <c r="I220" s="51"/>
      <c r="J220" s="50"/>
      <c r="K220" s="50"/>
      <c r="L220" s="50"/>
      <c r="M220" s="50"/>
      <c r="N220" s="50"/>
      <c r="O220" s="52"/>
      <c r="P220" s="53"/>
      <c r="Q220" s="53"/>
      <c r="R220" s="53"/>
      <c r="S220" s="50"/>
      <c r="T220" s="53"/>
      <c r="U220" s="50"/>
      <c r="V220" s="54"/>
      <c r="W220" s="66"/>
    </row>
    <row r="221" spans="1:23" s="65" customFormat="1" ht="12.75" outlineLevel="1" x14ac:dyDescent="0.2">
      <c r="A221" s="63"/>
      <c r="B221" s="68" t="s">
        <v>651</v>
      </c>
      <c r="C221" s="69" t="s">
        <v>649</v>
      </c>
      <c r="D221" s="69"/>
      <c r="E221" s="43">
        <f>SUBTOTAL(9,E222:E224)</f>
        <v>2</v>
      </c>
      <c r="F221" s="44"/>
      <c r="G221" s="44"/>
      <c r="H221" s="44"/>
      <c r="I221" s="45"/>
      <c r="J221" s="44"/>
      <c r="K221" s="44"/>
      <c r="L221" s="44"/>
      <c r="M221" s="44"/>
      <c r="N221" s="44"/>
      <c r="O221" s="46"/>
      <c r="P221" s="46"/>
      <c r="Q221" s="46"/>
      <c r="R221" s="46"/>
      <c r="S221" s="44"/>
      <c r="T221" s="46"/>
      <c r="U221" s="44"/>
      <c r="V221" s="47"/>
      <c r="W221" s="64"/>
    </row>
    <row r="222" spans="1:23" s="62" customFormat="1" ht="12.75" outlineLevel="2" x14ac:dyDescent="0.2">
      <c r="A222" s="60"/>
      <c r="B222" s="70" t="s">
        <v>263</v>
      </c>
      <c r="C222" s="71"/>
      <c r="D222" s="71"/>
      <c r="E222" s="55">
        <f>SUBTOTAL(9,E223:E224)</f>
        <v>2</v>
      </c>
      <c r="F222" s="56"/>
      <c r="G222" s="56"/>
      <c r="H222" s="56"/>
      <c r="I222" s="57"/>
      <c r="J222" s="56"/>
      <c r="K222" s="56"/>
      <c r="L222" s="56"/>
      <c r="M222" s="56"/>
      <c r="N222" s="56"/>
      <c r="O222" s="58"/>
      <c r="P222" s="58"/>
      <c r="Q222" s="58"/>
      <c r="R222" s="58"/>
      <c r="S222" s="56"/>
      <c r="T222" s="58"/>
      <c r="U222" s="56"/>
      <c r="V222" s="59"/>
      <c r="W222" s="61"/>
    </row>
    <row r="223" spans="1:23" s="39" customFormat="1" ht="168" customHeight="1" x14ac:dyDescent="0.2">
      <c r="A223" s="29">
        <v>14</v>
      </c>
      <c r="B223" s="30" t="s">
        <v>294</v>
      </c>
      <c r="C223" s="30" t="s">
        <v>98</v>
      </c>
      <c r="D223" s="30" t="s">
        <v>188</v>
      </c>
      <c r="E223" s="31">
        <v>1</v>
      </c>
      <c r="F223" s="32" t="s">
        <v>281</v>
      </c>
      <c r="G223" s="33" t="s">
        <v>282</v>
      </c>
      <c r="H223" s="33" t="s">
        <v>282</v>
      </c>
      <c r="I223" s="34" t="s">
        <v>295</v>
      </c>
      <c r="J223" s="35" t="s">
        <v>296</v>
      </c>
      <c r="K223" s="35" t="s">
        <v>380</v>
      </c>
      <c r="L223" s="35" t="s">
        <v>668</v>
      </c>
      <c r="M223" s="35" t="s">
        <v>376</v>
      </c>
      <c r="N223" s="35" t="s">
        <v>753</v>
      </c>
      <c r="O223" s="36">
        <v>17135056.140000001</v>
      </c>
      <c r="P223" s="36">
        <v>2472970</v>
      </c>
      <c r="Q223" s="36">
        <v>2791447.27</v>
      </c>
      <c r="R223" s="36">
        <v>1680373.06</v>
      </c>
      <c r="S223" s="37" t="s">
        <v>1415</v>
      </c>
      <c r="T223" s="36">
        <v>20719100.350000001</v>
      </c>
      <c r="U223" s="35" t="s">
        <v>645</v>
      </c>
      <c r="V223" s="33" t="s">
        <v>1751</v>
      </c>
      <c r="W223" s="38">
        <f>IF(OR(LEFT(I223)="7",LEFT(I223,1)="8"),VALUE(RIGHT(I223,3)),VALUE(RIGHT(I223,4)))</f>
        <v>84</v>
      </c>
    </row>
    <row r="224" spans="1:23" s="39" customFormat="1" ht="168" customHeight="1" x14ac:dyDescent="0.2">
      <c r="A224" s="29">
        <v>14</v>
      </c>
      <c r="B224" s="30" t="s">
        <v>294</v>
      </c>
      <c r="C224" s="30" t="s">
        <v>98</v>
      </c>
      <c r="D224" s="30" t="s">
        <v>188</v>
      </c>
      <c r="E224" s="31">
        <v>1</v>
      </c>
      <c r="F224" s="32" t="s">
        <v>281</v>
      </c>
      <c r="G224" s="33" t="s">
        <v>282</v>
      </c>
      <c r="H224" s="33" t="s">
        <v>282</v>
      </c>
      <c r="I224" s="34" t="s">
        <v>297</v>
      </c>
      <c r="J224" s="35" t="s">
        <v>298</v>
      </c>
      <c r="K224" s="35" t="s">
        <v>381</v>
      </c>
      <c r="L224" s="35" t="s">
        <v>668</v>
      </c>
      <c r="M224" s="35" t="s">
        <v>376</v>
      </c>
      <c r="N224" s="35" t="s">
        <v>330</v>
      </c>
      <c r="O224" s="36">
        <v>175102533.84</v>
      </c>
      <c r="P224" s="36">
        <v>18049030</v>
      </c>
      <c r="Q224" s="36">
        <v>25351711.039999999</v>
      </c>
      <c r="R224" s="36">
        <v>14766973.960000001</v>
      </c>
      <c r="S224" s="37" t="s">
        <v>1414</v>
      </c>
      <c r="T224" s="36">
        <v>203736300.91999999</v>
      </c>
      <c r="U224" s="35" t="s">
        <v>645</v>
      </c>
      <c r="V224" s="33" t="s">
        <v>1752</v>
      </c>
      <c r="W224" s="38">
        <f>IF(OR(LEFT(I224)="7",LEFT(I224,1)="8"),VALUE(RIGHT(I224,3)),VALUE(RIGHT(I224,4)))</f>
        <v>99</v>
      </c>
    </row>
    <row r="225" spans="1:23" s="67" customFormat="1" ht="12.75" outlineLevel="3" x14ac:dyDescent="0.2">
      <c r="A225" s="48"/>
      <c r="B225" s="74" t="s">
        <v>1029</v>
      </c>
      <c r="C225" s="75"/>
      <c r="D225" s="75"/>
      <c r="E225" s="49">
        <f>SUBTOTAL(9,E228:E241)</f>
        <v>8</v>
      </c>
      <c r="F225" s="50"/>
      <c r="G225" s="50"/>
      <c r="H225" s="50"/>
      <c r="I225" s="51"/>
      <c r="J225" s="50"/>
      <c r="K225" s="50"/>
      <c r="L225" s="50"/>
      <c r="M225" s="50"/>
      <c r="N225" s="50"/>
      <c r="O225" s="52"/>
      <c r="P225" s="53"/>
      <c r="Q225" s="53"/>
      <c r="R225" s="53"/>
      <c r="S225" s="50"/>
      <c r="T225" s="53"/>
      <c r="U225" s="50"/>
      <c r="V225" s="54"/>
      <c r="W225" s="66"/>
    </row>
    <row r="226" spans="1:23" s="65" customFormat="1" ht="12.75" outlineLevel="1" x14ac:dyDescent="0.2">
      <c r="A226" s="63"/>
      <c r="B226" s="68" t="s">
        <v>651</v>
      </c>
      <c r="C226" s="69" t="s">
        <v>649</v>
      </c>
      <c r="D226" s="69"/>
      <c r="E226" s="43">
        <f>SUBTOTAL(9,E227:E235)</f>
        <v>6</v>
      </c>
      <c r="F226" s="44"/>
      <c r="G226" s="44"/>
      <c r="H226" s="44"/>
      <c r="I226" s="45"/>
      <c r="J226" s="44"/>
      <c r="K226" s="44"/>
      <c r="L226" s="44"/>
      <c r="M226" s="44"/>
      <c r="N226" s="44"/>
      <c r="O226" s="46"/>
      <c r="P226" s="46"/>
      <c r="Q226" s="46"/>
      <c r="R226" s="46"/>
      <c r="S226" s="44"/>
      <c r="T226" s="46"/>
      <c r="U226" s="44"/>
      <c r="V226" s="47"/>
      <c r="W226" s="64"/>
    </row>
    <row r="227" spans="1:23" s="62" customFormat="1" ht="12.75" outlineLevel="2" x14ac:dyDescent="0.2">
      <c r="A227" s="60"/>
      <c r="B227" s="70" t="s">
        <v>263</v>
      </c>
      <c r="C227" s="71"/>
      <c r="D227" s="71"/>
      <c r="E227" s="55">
        <f>SUBTOTAL(9,E228:E231)</f>
        <v>4</v>
      </c>
      <c r="F227" s="56"/>
      <c r="G227" s="56"/>
      <c r="H227" s="56"/>
      <c r="I227" s="57"/>
      <c r="J227" s="56"/>
      <c r="K227" s="56"/>
      <c r="L227" s="56"/>
      <c r="M227" s="56"/>
      <c r="N227" s="56"/>
      <c r="O227" s="58"/>
      <c r="P227" s="58"/>
      <c r="Q227" s="58"/>
      <c r="R227" s="58"/>
      <c r="S227" s="56"/>
      <c r="T227" s="58"/>
      <c r="U227" s="56"/>
      <c r="V227" s="59"/>
      <c r="W227" s="61"/>
    </row>
    <row r="228" spans="1:23" s="39" customFormat="1" ht="172.5" customHeight="1" x14ac:dyDescent="0.2">
      <c r="A228" s="29">
        <v>15</v>
      </c>
      <c r="B228" s="30" t="s">
        <v>1159</v>
      </c>
      <c r="C228" s="30" t="s">
        <v>98</v>
      </c>
      <c r="D228" s="30" t="s">
        <v>188</v>
      </c>
      <c r="E228" s="31">
        <v>1</v>
      </c>
      <c r="F228" s="32">
        <v>400</v>
      </c>
      <c r="G228" s="33" t="s">
        <v>638</v>
      </c>
      <c r="H228" s="33" t="s">
        <v>489</v>
      </c>
      <c r="I228" s="34" t="s">
        <v>299</v>
      </c>
      <c r="J228" s="35" t="s">
        <v>300</v>
      </c>
      <c r="K228" s="35" t="s">
        <v>301</v>
      </c>
      <c r="L228" s="35" t="s">
        <v>501</v>
      </c>
      <c r="M228" s="35" t="s">
        <v>1049</v>
      </c>
      <c r="N228" s="35" t="s">
        <v>637</v>
      </c>
      <c r="O228" s="36">
        <v>14817846.720000001</v>
      </c>
      <c r="P228" s="36">
        <v>0</v>
      </c>
      <c r="Q228" s="36">
        <v>1191382.96</v>
      </c>
      <c r="R228" s="36">
        <v>566955.84</v>
      </c>
      <c r="S228" s="37" t="s">
        <v>1496</v>
      </c>
      <c r="T228" s="36">
        <v>15442273.84</v>
      </c>
      <c r="U228" s="35" t="s">
        <v>226</v>
      </c>
      <c r="V228" s="33" t="s">
        <v>1753</v>
      </c>
      <c r="W228" s="38">
        <f>IF(OR(LEFT(I228)="7",LEFT(I228,1)="8"),VALUE(RIGHT(I228,3)),VALUE(RIGHT(I228,4)))</f>
        <v>161</v>
      </c>
    </row>
    <row r="229" spans="1:23" s="39" customFormat="1" ht="174" customHeight="1" x14ac:dyDescent="0.2">
      <c r="A229" s="29">
        <v>15</v>
      </c>
      <c r="B229" s="30" t="s">
        <v>1159</v>
      </c>
      <c r="C229" s="30" t="s">
        <v>98</v>
      </c>
      <c r="D229" s="30" t="s">
        <v>188</v>
      </c>
      <c r="E229" s="31">
        <v>1</v>
      </c>
      <c r="F229" s="32">
        <v>400</v>
      </c>
      <c r="G229" s="33" t="s">
        <v>638</v>
      </c>
      <c r="H229" s="33" t="s">
        <v>489</v>
      </c>
      <c r="I229" s="34" t="s">
        <v>302</v>
      </c>
      <c r="J229" s="35" t="s">
        <v>303</v>
      </c>
      <c r="K229" s="35" t="s">
        <v>59</v>
      </c>
      <c r="L229" s="35" t="s">
        <v>223</v>
      </c>
      <c r="M229" s="35" t="s">
        <v>138</v>
      </c>
      <c r="N229" s="35" t="s">
        <v>225</v>
      </c>
      <c r="O229" s="36">
        <v>38306001.450000003</v>
      </c>
      <c r="P229" s="36">
        <v>0</v>
      </c>
      <c r="Q229" s="36">
        <v>3127129.05</v>
      </c>
      <c r="R229" s="36">
        <v>141953.04999999999</v>
      </c>
      <c r="S229" s="37" t="s">
        <v>1495</v>
      </c>
      <c r="T229" s="36">
        <v>964578910.02999997</v>
      </c>
      <c r="U229" s="35" t="s">
        <v>645</v>
      </c>
      <c r="V229" s="33" t="s">
        <v>1754</v>
      </c>
      <c r="W229" s="38">
        <f>IF(OR(LEFT(I229)="7",LEFT(I229,1)="8"),VALUE(RIGHT(I229,3)),VALUE(RIGHT(I229,4)))</f>
        <v>162</v>
      </c>
    </row>
    <row r="230" spans="1:23" s="39" customFormat="1" ht="178.5" x14ac:dyDescent="0.2">
      <c r="A230" s="29">
        <v>15</v>
      </c>
      <c r="B230" s="30" t="s">
        <v>1029</v>
      </c>
      <c r="C230" s="30" t="s">
        <v>98</v>
      </c>
      <c r="D230" s="30" t="s">
        <v>188</v>
      </c>
      <c r="E230" s="31">
        <v>1</v>
      </c>
      <c r="F230" s="32" t="s">
        <v>1097</v>
      </c>
      <c r="G230" s="33" t="s">
        <v>820</v>
      </c>
      <c r="H230" s="33" t="s">
        <v>820</v>
      </c>
      <c r="I230" s="34" t="s">
        <v>821</v>
      </c>
      <c r="J230" s="35" t="s">
        <v>822</v>
      </c>
      <c r="K230" s="35" t="s">
        <v>784</v>
      </c>
      <c r="L230" s="35" t="s">
        <v>668</v>
      </c>
      <c r="M230" s="35" t="s">
        <v>610</v>
      </c>
      <c r="N230" s="35" t="s">
        <v>753</v>
      </c>
      <c r="O230" s="36">
        <v>18413360.920000002</v>
      </c>
      <c r="P230" s="36">
        <v>16680129.09</v>
      </c>
      <c r="Q230" s="36">
        <v>1997670.21</v>
      </c>
      <c r="R230" s="36">
        <v>16884325.059999999</v>
      </c>
      <c r="S230" s="37" t="s">
        <v>1514</v>
      </c>
      <c r="T230" s="36">
        <v>20206835.16</v>
      </c>
      <c r="U230" s="35" t="s">
        <v>645</v>
      </c>
      <c r="V230" s="33" t="s">
        <v>1755</v>
      </c>
      <c r="W230" s="38">
        <f>IF(OR(LEFT(I230)="7",LEFT(I230,1)="8"),VALUE(RIGHT(I230,3)),VALUE(RIGHT(I230,4)))</f>
        <v>416</v>
      </c>
    </row>
    <row r="231" spans="1:23" s="39" customFormat="1" ht="150" customHeight="1" x14ac:dyDescent="0.2">
      <c r="A231" s="29">
        <v>15</v>
      </c>
      <c r="B231" s="30" t="s">
        <v>1159</v>
      </c>
      <c r="C231" s="30" t="s">
        <v>98</v>
      </c>
      <c r="D231" s="30" t="s">
        <v>188</v>
      </c>
      <c r="E231" s="31">
        <v>1</v>
      </c>
      <c r="F231" s="32" t="s">
        <v>592</v>
      </c>
      <c r="G231" s="33" t="s">
        <v>593</v>
      </c>
      <c r="H231" s="33" t="s">
        <v>656</v>
      </c>
      <c r="I231" s="34" t="s">
        <v>594</v>
      </c>
      <c r="J231" s="35" t="s">
        <v>595</v>
      </c>
      <c r="K231" s="35" t="s">
        <v>596</v>
      </c>
      <c r="L231" s="35" t="s">
        <v>668</v>
      </c>
      <c r="M231" s="35" t="s">
        <v>597</v>
      </c>
      <c r="N231" s="35" t="s">
        <v>632</v>
      </c>
      <c r="O231" s="36">
        <v>56984842.520000003</v>
      </c>
      <c r="P231" s="36">
        <v>0</v>
      </c>
      <c r="Q231" s="36">
        <v>0</v>
      </c>
      <c r="R231" s="36">
        <v>0</v>
      </c>
      <c r="S231" s="37" t="s">
        <v>1756</v>
      </c>
      <c r="T231" s="36">
        <v>56984842.520000003</v>
      </c>
      <c r="U231" s="35" t="s">
        <v>645</v>
      </c>
      <c r="V231" s="33" t="s">
        <v>1757</v>
      </c>
      <c r="W231" s="38">
        <f>IF(OR(LEFT(I231)="7",LEFT(I231,1)="8"),VALUE(RIGHT(I231,3)),VALUE(RIGHT(I231,4)))</f>
        <v>755</v>
      </c>
    </row>
    <row r="232" spans="1:23" s="65" customFormat="1" ht="12.75" outlineLevel="1" x14ac:dyDescent="0.2">
      <c r="A232" s="63"/>
      <c r="B232" s="68" t="s">
        <v>651</v>
      </c>
      <c r="C232" s="69" t="s">
        <v>649</v>
      </c>
      <c r="D232" s="69"/>
      <c r="E232" s="43">
        <f>SUBTOTAL(9,E233:E237)</f>
        <v>2</v>
      </c>
      <c r="F232" s="44"/>
      <c r="G232" s="44"/>
      <c r="H232" s="44"/>
      <c r="I232" s="45"/>
      <c r="J232" s="44"/>
      <c r="K232" s="44"/>
      <c r="L232" s="44"/>
      <c r="M232" s="44"/>
      <c r="N232" s="44"/>
      <c r="O232" s="46"/>
      <c r="P232" s="46"/>
      <c r="Q232" s="46"/>
      <c r="R232" s="46"/>
      <c r="S232" s="44"/>
      <c r="T232" s="46"/>
      <c r="U232" s="44"/>
      <c r="V232" s="47"/>
      <c r="W232" s="64"/>
    </row>
    <row r="233" spans="1:23" s="62" customFormat="1" ht="12.75" outlineLevel="2" x14ac:dyDescent="0.2">
      <c r="A233" s="60"/>
      <c r="B233" s="70" t="s">
        <v>1098</v>
      </c>
      <c r="C233" s="71"/>
      <c r="D233" s="71"/>
      <c r="E233" s="55">
        <f>SUBTOTAL(9,E234:E237)</f>
        <v>2</v>
      </c>
      <c r="F233" s="56"/>
      <c r="G233" s="56"/>
      <c r="H233" s="56"/>
      <c r="I233" s="57"/>
      <c r="J233" s="56"/>
      <c r="K233" s="56"/>
      <c r="L233" s="56"/>
      <c r="M233" s="56"/>
      <c r="N233" s="56"/>
      <c r="O233" s="58"/>
      <c r="P233" s="58"/>
      <c r="Q233" s="58"/>
      <c r="R233" s="58"/>
      <c r="S233" s="56"/>
      <c r="T233" s="58"/>
      <c r="U233" s="56"/>
      <c r="V233" s="59"/>
      <c r="W233" s="61"/>
    </row>
    <row r="234" spans="1:23" s="39" customFormat="1" ht="178.5" x14ac:dyDescent="0.2">
      <c r="A234" s="29">
        <v>15</v>
      </c>
      <c r="B234" s="30" t="s">
        <v>1029</v>
      </c>
      <c r="C234" s="30" t="s">
        <v>98</v>
      </c>
      <c r="D234" s="30" t="s">
        <v>499</v>
      </c>
      <c r="E234" s="31">
        <v>1</v>
      </c>
      <c r="F234" s="32">
        <v>513</v>
      </c>
      <c r="G234" s="33" t="s">
        <v>1088</v>
      </c>
      <c r="H234" s="33" t="s">
        <v>614</v>
      </c>
      <c r="I234" s="34">
        <v>20042041001379</v>
      </c>
      <c r="J234" s="35" t="s">
        <v>242</v>
      </c>
      <c r="K234" s="35" t="s">
        <v>851</v>
      </c>
      <c r="L234" s="35" t="s">
        <v>223</v>
      </c>
      <c r="M234" s="35" t="s">
        <v>644</v>
      </c>
      <c r="N234" s="35" t="s">
        <v>637</v>
      </c>
      <c r="O234" s="36">
        <v>13592929.949999999</v>
      </c>
      <c r="P234" s="36">
        <v>1400000</v>
      </c>
      <c r="Q234" s="36">
        <v>953136.42</v>
      </c>
      <c r="R234" s="36">
        <v>5099307.96</v>
      </c>
      <c r="S234" s="37" t="s">
        <v>1416</v>
      </c>
      <c r="T234" s="36">
        <v>10846758.41</v>
      </c>
      <c r="U234" s="35" t="s">
        <v>226</v>
      </c>
      <c r="V234" s="33" t="s">
        <v>1758</v>
      </c>
      <c r="W234" s="38">
        <f>IF(OR(LEFT(I234)="7",LEFT(I234,1)="8"),VALUE(RIGHT(I234,3)),VALUE(RIGHT(I234,4)))</f>
        <v>1379</v>
      </c>
    </row>
    <row r="235" spans="1:23" s="39" customFormat="1" ht="178.5" x14ac:dyDescent="0.2">
      <c r="A235" s="29">
        <v>15</v>
      </c>
      <c r="B235" s="30" t="s">
        <v>1029</v>
      </c>
      <c r="C235" s="30" t="s">
        <v>98</v>
      </c>
      <c r="D235" s="30" t="s">
        <v>499</v>
      </c>
      <c r="E235" s="31">
        <v>1</v>
      </c>
      <c r="F235" s="32">
        <v>513</v>
      </c>
      <c r="G235" s="33" t="s">
        <v>1088</v>
      </c>
      <c r="H235" s="33" t="s">
        <v>357</v>
      </c>
      <c r="I235" s="34">
        <v>20042041001382</v>
      </c>
      <c r="J235" s="35" t="s">
        <v>112</v>
      </c>
      <c r="K235" s="35" t="s">
        <v>203</v>
      </c>
      <c r="L235" s="35" t="s">
        <v>223</v>
      </c>
      <c r="M235" s="35" t="s">
        <v>644</v>
      </c>
      <c r="N235" s="35" t="s">
        <v>637</v>
      </c>
      <c r="O235" s="36">
        <v>2089668.45</v>
      </c>
      <c r="P235" s="36">
        <v>0</v>
      </c>
      <c r="Q235" s="36">
        <v>162796.67000000001</v>
      </c>
      <c r="R235" s="36">
        <v>117302.16</v>
      </c>
      <c r="S235" s="37" t="s">
        <v>1417</v>
      </c>
      <c r="T235" s="36">
        <v>2135162.96</v>
      </c>
      <c r="U235" s="35" t="s">
        <v>226</v>
      </c>
      <c r="V235" s="33" t="s">
        <v>1759</v>
      </c>
      <c r="W235" s="38">
        <f>IF(OR(LEFT(I235)="7",LEFT(I235,1)="8"),VALUE(RIGHT(I235,3)),VALUE(RIGHT(I235,4)))</f>
        <v>1382</v>
      </c>
    </row>
    <row r="236" spans="1:23" s="65" customFormat="1" ht="12.75" outlineLevel="1" x14ac:dyDescent="0.2">
      <c r="A236" s="63"/>
      <c r="B236" s="68" t="s">
        <v>162</v>
      </c>
      <c r="C236" s="69" t="s">
        <v>649</v>
      </c>
      <c r="D236" s="69"/>
      <c r="E236" s="43">
        <f>SUBTOTAL(9,E237:E238)</f>
        <v>1</v>
      </c>
      <c r="F236" s="44"/>
      <c r="G236" s="44"/>
      <c r="H236" s="44"/>
      <c r="I236" s="45"/>
      <c r="J236" s="44"/>
      <c r="K236" s="44"/>
      <c r="L236" s="44"/>
      <c r="M236" s="44"/>
      <c r="N236" s="44"/>
      <c r="O236" s="46"/>
      <c r="P236" s="46"/>
      <c r="Q236" s="46"/>
      <c r="R236" s="46"/>
      <c r="S236" s="44"/>
      <c r="T236" s="46"/>
      <c r="U236" s="44"/>
      <c r="V236" s="47"/>
      <c r="W236" s="64"/>
    </row>
    <row r="237" spans="1:23" s="62" customFormat="1" ht="12.75" outlineLevel="2" x14ac:dyDescent="0.2">
      <c r="A237" s="60"/>
      <c r="B237" s="70" t="s">
        <v>854</v>
      </c>
      <c r="C237" s="71"/>
      <c r="D237" s="71"/>
      <c r="E237" s="55">
        <f>SUBTOTAL(9,E238:E238)</f>
        <v>1</v>
      </c>
      <c r="F237" s="56"/>
      <c r="G237" s="56"/>
      <c r="H237" s="56"/>
      <c r="I237" s="57"/>
      <c r="J237" s="56"/>
      <c r="K237" s="56"/>
      <c r="L237" s="56"/>
      <c r="M237" s="56"/>
      <c r="N237" s="56"/>
      <c r="O237" s="58"/>
      <c r="P237" s="58"/>
      <c r="Q237" s="58"/>
      <c r="R237" s="58"/>
      <c r="S237" s="56"/>
      <c r="T237" s="58"/>
      <c r="U237" s="56"/>
      <c r="V237" s="59"/>
      <c r="W237" s="61"/>
    </row>
    <row r="238" spans="1:23" s="39" customFormat="1" ht="178.5" x14ac:dyDescent="0.2">
      <c r="A238" s="29">
        <v>15</v>
      </c>
      <c r="B238" s="30" t="s">
        <v>1029</v>
      </c>
      <c r="C238" s="30" t="s">
        <v>64</v>
      </c>
      <c r="D238" s="30" t="s">
        <v>188</v>
      </c>
      <c r="E238" s="31">
        <v>1</v>
      </c>
      <c r="F238" s="32">
        <v>400</v>
      </c>
      <c r="G238" s="33" t="s">
        <v>638</v>
      </c>
      <c r="H238" s="33" t="s">
        <v>638</v>
      </c>
      <c r="I238" s="34">
        <v>20151540001587</v>
      </c>
      <c r="J238" s="35" t="s">
        <v>1193</v>
      </c>
      <c r="K238" s="35" t="s">
        <v>1194</v>
      </c>
      <c r="L238" s="35" t="s">
        <v>223</v>
      </c>
      <c r="M238" s="35" t="s">
        <v>627</v>
      </c>
      <c r="N238" s="35" t="s">
        <v>632</v>
      </c>
      <c r="O238" s="36">
        <v>4898508299</v>
      </c>
      <c r="P238" s="36">
        <v>3971196686.6900001</v>
      </c>
      <c r="Q238" s="36">
        <v>398404904.92000002</v>
      </c>
      <c r="R238" s="36">
        <v>4935543502.79</v>
      </c>
      <c r="S238" s="37" t="s">
        <v>1497</v>
      </c>
      <c r="T238" s="36">
        <v>4332566387.8199997</v>
      </c>
      <c r="U238" s="35" t="s">
        <v>226</v>
      </c>
      <c r="V238" s="33" t="s">
        <v>1760</v>
      </c>
      <c r="W238" s="38">
        <f>IF(OR(LEFT(I238)="7",LEFT(I238,1)="8"),VALUE(RIGHT(I238,3)),VALUE(RIGHT(I238,4)))</f>
        <v>1587</v>
      </c>
    </row>
    <row r="239" spans="1:23" s="65" customFormat="1" ht="12.75" outlineLevel="1" x14ac:dyDescent="0.2">
      <c r="A239" s="63"/>
      <c r="B239" s="68" t="s">
        <v>66</v>
      </c>
      <c r="C239" s="69" t="s">
        <v>649</v>
      </c>
      <c r="D239" s="69"/>
      <c r="E239" s="43">
        <f>SUBTOTAL(9,E240:E241)</f>
        <v>1</v>
      </c>
      <c r="F239" s="44"/>
      <c r="G239" s="44"/>
      <c r="H239" s="44"/>
      <c r="I239" s="45"/>
      <c r="J239" s="44"/>
      <c r="K239" s="44"/>
      <c r="L239" s="44"/>
      <c r="M239" s="44"/>
      <c r="N239" s="44"/>
      <c r="O239" s="46"/>
      <c r="P239" s="46"/>
      <c r="Q239" s="46"/>
      <c r="R239" s="46"/>
      <c r="S239" s="44"/>
      <c r="T239" s="46"/>
      <c r="U239" s="44"/>
      <c r="V239" s="47"/>
      <c r="W239" s="64"/>
    </row>
    <row r="240" spans="1:23" s="62" customFormat="1" ht="12.75" outlineLevel="2" x14ac:dyDescent="0.2">
      <c r="A240" s="60"/>
      <c r="B240" s="70" t="s">
        <v>854</v>
      </c>
      <c r="C240" s="71"/>
      <c r="D240" s="71"/>
      <c r="E240" s="55">
        <f>SUBTOTAL(9,E241:E242)</f>
        <v>1</v>
      </c>
      <c r="F240" s="56"/>
      <c r="G240" s="56"/>
      <c r="H240" s="56"/>
      <c r="I240" s="57"/>
      <c r="J240" s="56"/>
      <c r="K240" s="56"/>
      <c r="L240" s="56"/>
      <c r="M240" s="56"/>
      <c r="N240" s="56"/>
      <c r="O240" s="58"/>
      <c r="P240" s="58"/>
      <c r="Q240" s="58"/>
      <c r="R240" s="58"/>
      <c r="S240" s="56"/>
      <c r="T240" s="58"/>
      <c r="U240" s="56"/>
      <c r="V240" s="59"/>
      <c r="W240" s="61"/>
    </row>
    <row r="241" spans="1:23" s="39" customFormat="1" ht="166.5" customHeight="1" x14ac:dyDescent="0.2">
      <c r="A241" s="29">
        <v>15</v>
      </c>
      <c r="B241" s="30" t="s">
        <v>1159</v>
      </c>
      <c r="C241" s="30" t="s">
        <v>163</v>
      </c>
      <c r="D241" s="30" t="s">
        <v>188</v>
      </c>
      <c r="E241" s="31">
        <v>1</v>
      </c>
      <c r="F241" s="32">
        <v>410</v>
      </c>
      <c r="G241" s="33" t="s">
        <v>591</v>
      </c>
      <c r="H241" s="33" t="s">
        <v>591</v>
      </c>
      <c r="I241" s="34">
        <v>700015400038</v>
      </c>
      <c r="J241" s="35" t="s">
        <v>598</v>
      </c>
      <c r="K241" s="35" t="s">
        <v>446</v>
      </c>
      <c r="L241" s="35" t="s">
        <v>668</v>
      </c>
      <c r="M241" s="35" t="s">
        <v>396</v>
      </c>
      <c r="N241" s="35" t="s">
        <v>225</v>
      </c>
      <c r="O241" s="36">
        <v>127775877.58</v>
      </c>
      <c r="P241" s="36">
        <v>94479917.859999999</v>
      </c>
      <c r="Q241" s="36">
        <v>8505248.8800000008</v>
      </c>
      <c r="R241" s="36">
        <v>93763455.790000007</v>
      </c>
      <c r="S241" s="37" t="s">
        <v>1761</v>
      </c>
      <c r="T241" s="36">
        <v>136997588.53</v>
      </c>
      <c r="U241" s="35" t="s">
        <v>226</v>
      </c>
      <c r="V241" s="33" t="s">
        <v>1762</v>
      </c>
      <c r="W241" s="38">
        <f>IF(OR(LEFT(I241)="7",LEFT(I241,1)="8"),VALUE(RIGHT(I241,3)),VALUE(RIGHT(I241,4)))</f>
        <v>38</v>
      </c>
    </row>
    <row r="242" spans="1:23" s="67" customFormat="1" ht="12.75" outlineLevel="3" x14ac:dyDescent="0.2">
      <c r="A242" s="48"/>
      <c r="B242" s="74" t="s">
        <v>599</v>
      </c>
      <c r="C242" s="75"/>
      <c r="D242" s="75"/>
      <c r="E242" s="49">
        <f>SUBTOTAL(9,E245:E260)</f>
        <v>10</v>
      </c>
      <c r="F242" s="50"/>
      <c r="G242" s="50"/>
      <c r="H242" s="50"/>
      <c r="I242" s="51"/>
      <c r="J242" s="50"/>
      <c r="K242" s="50"/>
      <c r="L242" s="50"/>
      <c r="M242" s="50"/>
      <c r="N242" s="50"/>
      <c r="O242" s="52"/>
      <c r="P242" s="53"/>
      <c r="Q242" s="53"/>
      <c r="R242" s="53"/>
      <c r="S242" s="50"/>
      <c r="T242" s="53"/>
      <c r="U242" s="50"/>
      <c r="V242" s="54"/>
      <c r="W242" s="66"/>
    </row>
    <row r="243" spans="1:23" s="65" customFormat="1" ht="12.75" outlineLevel="1" x14ac:dyDescent="0.2">
      <c r="A243" s="63"/>
      <c r="B243" s="68" t="s">
        <v>651</v>
      </c>
      <c r="C243" s="69" t="s">
        <v>649</v>
      </c>
      <c r="D243" s="69"/>
      <c r="E243" s="43">
        <f>SUBTOTAL(9,E244:E253)</f>
        <v>7</v>
      </c>
      <c r="F243" s="44"/>
      <c r="G243" s="44"/>
      <c r="H243" s="44"/>
      <c r="I243" s="45"/>
      <c r="J243" s="44"/>
      <c r="K243" s="44"/>
      <c r="L243" s="44"/>
      <c r="M243" s="44"/>
      <c r="N243" s="44"/>
      <c r="O243" s="46"/>
      <c r="P243" s="46"/>
      <c r="Q243" s="46"/>
      <c r="R243" s="46"/>
      <c r="S243" s="44"/>
      <c r="T243" s="46"/>
      <c r="U243" s="44"/>
      <c r="V243" s="47"/>
      <c r="W243" s="64"/>
    </row>
    <row r="244" spans="1:23" s="62" customFormat="1" ht="12.75" outlineLevel="2" x14ac:dyDescent="0.2">
      <c r="A244" s="60"/>
      <c r="B244" s="70" t="s">
        <v>854</v>
      </c>
      <c r="C244" s="71"/>
      <c r="D244" s="71"/>
      <c r="E244" s="55">
        <f>SUBTOTAL(9,E245:E248)</f>
        <v>4</v>
      </c>
      <c r="F244" s="56"/>
      <c r="G244" s="56"/>
      <c r="H244" s="56"/>
      <c r="I244" s="57"/>
      <c r="J244" s="56"/>
      <c r="K244" s="56"/>
      <c r="L244" s="56"/>
      <c r="M244" s="56"/>
      <c r="N244" s="56"/>
      <c r="O244" s="58"/>
      <c r="P244" s="58"/>
      <c r="Q244" s="58"/>
      <c r="R244" s="58"/>
      <c r="S244" s="56"/>
      <c r="T244" s="58"/>
      <c r="U244" s="56"/>
      <c r="V244" s="59"/>
      <c r="W244" s="61"/>
    </row>
    <row r="245" spans="1:23" s="39" customFormat="1" ht="241.5" customHeight="1" x14ac:dyDescent="0.2">
      <c r="A245" s="29">
        <v>16</v>
      </c>
      <c r="B245" s="30" t="s">
        <v>599</v>
      </c>
      <c r="C245" s="30" t="s">
        <v>98</v>
      </c>
      <c r="D245" s="30" t="s">
        <v>188</v>
      </c>
      <c r="E245" s="31">
        <v>1</v>
      </c>
      <c r="F245" s="32">
        <v>400</v>
      </c>
      <c r="G245" s="33" t="s">
        <v>1050</v>
      </c>
      <c r="H245" s="33" t="s">
        <v>489</v>
      </c>
      <c r="I245" s="34">
        <v>20121640001564</v>
      </c>
      <c r="J245" s="35" t="s">
        <v>1051</v>
      </c>
      <c r="K245" s="35" t="s">
        <v>1052</v>
      </c>
      <c r="L245" s="35" t="s">
        <v>223</v>
      </c>
      <c r="M245" s="35" t="s">
        <v>224</v>
      </c>
      <c r="N245" s="35" t="s">
        <v>637</v>
      </c>
      <c r="O245" s="36">
        <v>85777003.299999997</v>
      </c>
      <c r="P245" s="36">
        <v>6514668.6100000003</v>
      </c>
      <c r="Q245" s="36">
        <v>2052028.55</v>
      </c>
      <c r="R245" s="36">
        <v>21703302.559999999</v>
      </c>
      <c r="S245" s="37" t="s">
        <v>1763</v>
      </c>
      <c r="T245" s="36">
        <v>72640397.900000006</v>
      </c>
      <c r="U245" s="35" t="s">
        <v>226</v>
      </c>
      <c r="V245" s="33" t="s">
        <v>1764</v>
      </c>
      <c r="W245" s="38">
        <f>IF(OR(LEFT(I245)="7",LEFT(I245,1)="8"),VALUE(RIGHT(I245,3)),VALUE(RIGHT(I245,4)))</f>
        <v>1564</v>
      </c>
    </row>
    <row r="246" spans="1:23" s="39" customFormat="1" ht="332.25" customHeight="1" x14ac:dyDescent="0.2">
      <c r="A246" s="29">
        <v>16</v>
      </c>
      <c r="B246" s="30" t="s">
        <v>599</v>
      </c>
      <c r="C246" s="30" t="s">
        <v>98</v>
      </c>
      <c r="D246" s="30" t="s">
        <v>188</v>
      </c>
      <c r="E246" s="31">
        <v>1</v>
      </c>
      <c r="F246" s="32">
        <v>715</v>
      </c>
      <c r="G246" s="33" t="s">
        <v>1160</v>
      </c>
      <c r="H246" s="33" t="s">
        <v>489</v>
      </c>
      <c r="I246" s="34" t="s">
        <v>646</v>
      </c>
      <c r="J246" s="35" t="s">
        <v>1195</v>
      </c>
      <c r="K246" s="35" t="s">
        <v>1177</v>
      </c>
      <c r="L246" s="35" t="s">
        <v>223</v>
      </c>
      <c r="M246" s="35" t="s">
        <v>644</v>
      </c>
      <c r="N246" s="35" t="s">
        <v>225</v>
      </c>
      <c r="O246" s="36">
        <v>140596478.81999999</v>
      </c>
      <c r="P246" s="36">
        <v>0</v>
      </c>
      <c r="Q246" s="36">
        <v>2789419.59</v>
      </c>
      <c r="R246" s="36">
        <v>32709616.129999999</v>
      </c>
      <c r="S246" s="37" t="s">
        <v>1765</v>
      </c>
      <c r="T246" s="36">
        <v>110676282.28</v>
      </c>
      <c r="U246" s="35" t="s">
        <v>226</v>
      </c>
      <c r="V246" s="33" t="s">
        <v>1766</v>
      </c>
      <c r="W246" s="38">
        <f>IF(OR(LEFT(I246)="7",LEFT(I246,1)="8"),VALUE(RIGHT(I246,3)),VALUE(RIGHT(I246,4)))</f>
        <v>48</v>
      </c>
    </row>
    <row r="247" spans="1:23" s="39" customFormat="1" ht="180" customHeight="1" x14ac:dyDescent="0.2">
      <c r="A247" s="29">
        <v>16</v>
      </c>
      <c r="B247" s="30" t="s">
        <v>599</v>
      </c>
      <c r="C247" s="30" t="s">
        <v>98</v>
      </c>
      <c r="D247" s="30" t="s">
        <v>188</v>
      </c>
      <c r="E247" s="31">
        <v>1</v>
      </c>
      <c r="F247" s="32" t="s">
        <v>1343</v>
      </c>
      <c r="G247" s="33" t="s">
        <v>1344</v>
      </c>
      <c r="H247" s="33" t="s">
        <v>599</v>
      </c>
      <c r="I247" s="34" t="s">
        <v>1345</v>
      </c>
      <c r="J247" s="35" t="s">
        <v>1515</v>
      </c>
      <c r="K247" s="35" t="s">
        <v>1346</v>
      </c>
      <c r="L247" s="35" t="s">
        <v>223</v>
      </c>
      <c r="M247" s="35" t="s">
        <v>367</v>
      </c>
      <c r="N247" s="35" t="s">
        <v>225</v>
      </c>
      <c r="O247" s="36">
        <v>883147.2</v>
      </c>
      <c r="P247" s="36">
        <v>0</v>
      </c>
      <c r="Q247" s="36">
        <v>91672.16</v>
      </c>
      <c r="R247" s="36">
        <v>957000</v>
      </c>
      <c r="S247" s="37" t="s">
        <v>1575</v>
      </c>
      <c r="T247" s="36">
        <v>17819.36</v>
      </c>
      <c r="U247" s="35" t="s">
        <v>226</v>
      </c>
      <c r="V247" s="33" t="s">
        <v>1767</v>
      </c>
      <c r="W247" s="38">
        <f>IF(OR(LEFT(I247)="7",LEFT(I247,1)="8"),VALUE(RIGHT(I247,3)),VALUE(RIGHT(I247,4)))</f>
        <v>1597</v>
      </c>
    </row>
    <row r="248" spans="1:23" s="39" customFormat="1" ht="318.75" x14ac:dyDescent="0.2">
      <c r="A248" s="29">
        <v>16</v>
      </c>
      <c r="B248" s="30" t="s">
        <v>599</v>
      </c>
      <c r="C248" s="30" t="s">
        <v>98</v>
      </c>
      <c r="D248" s="30" t="s">
        <v>188</v>
      </c>
      <c r="E248" s="31">
        <v>1</v>
      </c>
      <c r="F248" s="32" t="s">
        <v>1004</v>
      </c>
      <c r="G248" s="33" t="s">
        <v>1005</v>
      </c>
      <c r="H248" s="33" t="s">
        <v>1005</v>
      </c>
      <c r="I248" s="34" t="s">
        <v>1006</v>
      </c>
      <c r="J248" s="35" t="s">
        <v>1007</v>
      </c>
      <c r="K248" s="35" t="s">
        <v>1008</v>
      </c>
      <c r="L248" s="35" t="s">
        <v>668</v>
      </c>
      <c r="M248" s="35" t="s">
        <v>237</v>
      </c>
      <c r="N248" s="35" t="s">
        <v>225</v>
      </c>
      <c r="O248" s="36">
        <v>1006743.23</v>
      </c>
      <c r="P248" s="36">
        <v>8315041</v>
      </c>
      <c r="Q248" s="36">
        <v>9545.7199999999993</v>
      </c>
      <c r="R248" s="36">
        <v>16622280.130000001</v>
      </c>
      <c r="S248" s="37" t="s">
        <v>1768</v>
      </c>
      <c r="T248" s="36">
        <v>-7290950.1799999997</v>
      </c>
      <c r="U248" s="35" t="s">
        <v>226</v>
      </c>
      <c r="V248" s="33" t="s">
        <v>1769</v>
      </c>
      <c r="W248" s="38">
        <f>IF(OR(LEFT(I248)="7",LEFT(I248,1)="8"),VALUE(RIGHT(I248,3)),VALUE(RIGHT(I248,4)))</f>
        <v>1554</v>
      </c>
    </row>
    <row r="249" spans="1:23" s="62" customFormat="1" ht="12.75" outlineLevel="2" x14ac:dyDescent="0.2">
      <c r="A249" s="60"/>
      <c r="B249" s="70" t="s">
        <v>264</v>
      </c>
      <c r="C249" s="71"/>
      <c r="D249" s="71"/>
      <c r="E249" s="55">
        <f>SUBTOTAL(9,E250)</f>
        <v>1</v>
      </c>
      <c r="F249" s="56"/>
      <c r="G249" s="56"/>
      <c r="H249" s="56"/>
      <c r="I249" s="57"/>
      <c r="J249" s="56"/>
      <c r="K249" s="56"/>
      <c r="L249" s="56"/>
      <c r="M249" s="56"/>
      <c r="N249" s="56"/>
      <c r="O249" s="58"/>
      <c r="P249" s="58"/>
      <c r="Q249" s="58"/>
      <c r="R249" s="58"/>
      <c r="S249" s="56"/>
      <c r="T249" s="58"/>
      <c r="U249" s="56"/>
      <c r="V249" s="59"/>
      <c r="W249" s="61"/>
    </row>
    <row r="250" spans="1:23" s="39" customFormat="1" ht="177.75" customHeight="1" x14ac:dyDescent="0.2">
      <c r="A250" s="29">
        <v>16</v>
      </c>
      <c r="B250" s="30" t="s">
        <v>599</v>
      </c>
      <c r="C250" s="30" t="s">
        <v>98</v>
      </c>
      <c r="D250" s="30" t="s">
        <v>499</v>
      </c>
      <c r="E250" s="31">
        <v>1</v>
      </c>
      <c r="F250" s="32" t="s">
        <v>399</v>
      </c>
      <c r="G250" s="33" t="s">
        <v>505</v>
      </c>
      <c r="H250" s="33" t="s">
        <v>756</v>
      </c>
      <c r="I250" s="34" t="s">
        <v>757</v>
      </c>
      <c r="J250" s="35" t="s">
        <v>849</v>
      </c>
      <c r="K250" s="35" t="s">
        <v>1023</v>
      </c>
      <c r="L250" s="35" t="s">
        <v>223</v>
      </c>
      <c r="M250" s="35" t="s">
        <v>644</v>
      </c>
      <c r="N250" s="35" t="s">
        <v>632</v>
      </c>
      <c r="O250" s="36">
        <v>4355589600.54</v>
      </c>
      <c r="P250" s="36">
        <v>758530909.79999995</v>
      </c>
      <c r="Q250" s="36">
        <v>87462451.709999993</v>
      </c>
      <c r="R250" s="36">
        <v>4690602397.8800001</v>
      </c>
      <c r="S250" s="37" t="s">
        <v>1770</v>
      </c>
      <c r="T250" s="36">
        <v>510980564.17000002</v>
      </c>
      <c r="U250" s="35" t="s">
        <v>226</v>
      </c>
      <c r="V250" s="33" t="s">
        <v>1576</v>
      </c>
      <c r="W250" s="38">
        <f>IF(OR(LEFT(I250)="7",LEFT(I250,1)="8"),VALUE(RIGHT(I250,3)),VALUE(RIGHT(I250,4)))</f>
        <v>68</v>
      </c>
    </row>
    <row r="251" spans="1:23" s="62" customFormat="1" ht="12.75" outlineLevel="2" x14ac:dyDescent="0.2">
      <c r="A251" s="60"/>
      <c r="B251" s="70" t="s">
        <v>266</v>
      </c>
      <c r="C251" s="71"/>
      <c r="D251" s="71"/>
      <c r="E251" s="55">
        <f>SUBTOTAL(9,E252:E253)</f>
        <v>2</v>
      </c>
      <c r="F251" s="56"/>
      <c r="G251" s="56"/>
      <c r="H251" s="56"/>
      <c r="I251" s="57"/>
      <c r="J251" s="56"/>
      <c r="K251" s="56"/>
      <c r="L251" s="56"/>
      <c r="M251" s="56"/>
      <c r="N251" s="56"/>
      <c r="O251" s="58"/>
      <c r="P251" s="58"/>
      <c r="Q251" s="58"/>
      <c r="R251" s="58"/>
      <c r="S251" s="56"/>
      <c r="T251" s="58"/>
      <c r="U251" s="56"/>
      <c r="V251" s="59"/>
      <c r="W251" s="61"/>
    </row>
    <row r="252" spans="1:23" s="39" customFormat="1" ht="224.25" customHeight="1" x14ac:dyDescent="0.2">
      <c r="A252" s="29">
        <v>16</v>
      </c>
      <c r="B252" s="30" t="s">
        <v>599</v>
      </c>
      <c r="C252" s="30" t="s">
        <v>98</v>
      </c>
      <c r="D252" s="30" t="s">
        <v>754</v>
      </c>
      <c r="E252" s="31">
        <v>1</v>
      </c>
      <c r="F252" s="32">
        <v>100</v>
      </c>
      <c r="G252" s="33" t="s">
        <v>875</v>
      </c>
      <c r="H252" s="33" t="s">
        <v>893</v>
      </c>
      <c r="I252" s="34" t="s">
        <v>760</v>
      </c>
      <c r="J252" s="35" t="s">
        <v>761</v>
      </c>
      <c r="K252" s="35" t="s">
        <v>464</v>
      </c>
      <c r="L252" s="35" t="s">
        <v>223</v>
      </c>
      <c r="M252" s="35" t="s">
        <v>224</v>
      </c>
      <c r="N252" s="35" t="s">
        <v>225</v>
      </c>
      <c r="O252" s="36">
        <v>97345319.260000005</v>
      </c>
      <c r="P252" s="36">
        <v>139234765.62</v>
      </c>
      <c r="Q252" s="36">
        <v>7346052.29</v>
      </c>
      <c r="R252" s="36">
        <v>380841999.98000002</v>
      </c>
      <c r="S252" s="37" t="s">
        <v>1418</v>
      </c>
      <c r="T252" s="36">
        <v>-136915862.81</v>
      </c>
      <c r="U252" s="35" t="s">
        <v>226</v>
      </c>
      <c r="V252" s="33" t="s">
        <v>1771</v>
      </c>
      <c r="W252" s="38">
        <f>IF(OR(LEFT(I252)="7",LEFT(I252,1)="8"),VALUE(RIGHT(I252,3)),VALUE(RIGHT(I252,4)))</f>
        <v>144</v>
      </c>
    </row>
    <row r="253" spans="1:23" s="39" customFormat="1" ht="245.25" customHeight="1" x14ac:dyDescent="0.2">
      <c r="A253" s="29">
        <v>16</v>
      </c>
      <c r="B253" s="30" t="s">
        <v>599</v>
      </c>
      <c r="C253" s="30" t="s">
        <v>98</v>
      </c>
      <c r="D253" s="30" t="s">
        <v>754</v>
      </c>
      <c r="E253" s="31">
        <v>1</v>
      </c>
      <c r="F253" s="32" t="s">
        <v>876</v>
      </c>
      <c r="G253" s="33" t="s">
        <v>877</v>
      </c>
      <c r="H253" s="33" t="s">
        <v>569</v>
      </c>
      <c r="I253" s="34">
        <v>20061651101444</v>
      </c>
      <c r="J253" s="35" t="s">
        <v>358</v>
      </c>
      <c r="K253" s="35" t="s">
        <v>935</v>
      </c>
      <c r="L253" s="35" t="s">
        <v>501</v>
      </c>
      <c r="M253" s="35" t="s">
        <v>1053</v>
      </c>
      <c r="N253" s="35" t="s">
        <v>637</v>
      </c>
      <c r="O253" s="36">
        <v>438142.89</v>
      </c>
      <c r="P253" s="36">
        <v>0</v>
      </c>
      <c r="Q253" s="36">
        <v>7524.8</v>
      </c>
      <c r="R253" s="36">
        <v>0</v>
      </c>
      <c r="S253" s="37" t="s">
        <v>1577</v>
      </c>
      <c r="T253" s="36">
        <v>445667.69</v>
      </c>
      <c r="U253" s="35" t="s">
        <v>226</v>
      </c>
      <c r="V253" s="33" t="s">
        <v>1516</v>
      </c>
      <c r="W253" s="38">
        <f>IF(OR(LEFT(I253)="7",LEFT(I253,1)="8"),VALUE(RIGHT(I253,3)),VALUE(RIGHT(I253,4)))</f>
        <v>1444</v>
      </c>
    </row>
    <row r="254" spans="1:23" s="65" customFormat="1" ht="12.75" outlineLevel="1" x14ac:dyDescent="0.2">
      <c r="A254" s="63"/>
      <c r="B254" s="68" t="s">
        <v>265</v>
      </c>
      <c r="C254" s="69"/>
      <c r="D254" s="69"/>
      <c r="E254" s="43">
        <f>SUBTOTAL(9,E256:E257)</f>
        <v>2</v>
      </c>
      <c r="F254" s="44"/>
      <c r="G254" s="44"/>
      <c r="H254" s="44"/>
      <c r="I254" s="45"/>
      <c r="J254" s="44"/>
      <c r="K254" s="44"/>
      <c r="L254" s="44"/>
      <c r="M254" s="44"/>
      <c r="N254" s="44"/>
      <c r="O254" s="46"/>
      <c r="P254" s="46"/>
      <c r="Q254" s="46"/>
      <c r="R254" s="46"/>
      <c r="S254" s="44"/>
      <c r="T254" s="46"/>
      <c r="U254" s="44"/>
      <c r="V254" s="47"/>
      <c r="W254" s="64"/>
    </row>
    <row r="255" spans="1:23" s="62" customFormat="1" ht="12.75" outlineLevel="2" x14ac:dyDescent="0.2">
      <c r="A255" s="60"/>
      <c r="B255" s="70" t="s">
        <v>263</v>
      </c>
      <c r="C255" s="71"/>
      <c r="D255" s="71"/>
      <c r="E255" s="55">
        <f>SUBTOTAL(9,E256:E257)</f>
        <v>2</v>
      </c>
      <c r="F255" s="56"/>
      <c r="G255" s="56"/>
      <c r="H255" s="56"/>
      <c r="I255" s="57"/>
      <c r="J255" s="56"/>
      <c r="K255" s="56"/>
      <c r="L255" s="56"/>
      <c r="M255" s="56"/>
      <c r="N255" s="56"/>
      <c r="O255" s="58"/>
      <c r="P255" s="58"/>
      <c r="Q255" s="58"/>
      <c r="R255" s="58"/>
      <c r="S255" s="56"/>
      <c r="T255" s="58"/>
      <c r="U255" s="56"/>
      <c r="V255" s="59"/>
      <c r="W255" s="61"/>
    </row>
    <row r="256" spans="1:23" s="39" customFormat="1" ht="333.75" customHeight="1" x14ac:dyDescent="0.2">
      <c r="A256" s="29">
        <v>16</v>
      </c>
      <c r="B256" s="30" t="s">
        <v>599</v>
      </c>
      <c r="C256" s="30" t="s">
        <v>64</v>
      </c>
      <c r="D256" s="30" t="s">
        <v>188</v>
      </c>
      <c r="E256" s="31">
        <v>1</v>
      </c>
      <c r="F256" s="32">
        <v>710</v>
      </c>
      <c r="G256" s="33" t="s">
        <v>1230</v>
      </c>
      <c r="H256" s="33" t="s">
        <v>1230</v>
      </c>
      <c r="I256" s="34" t="s">
        <v>1231</v>
      </c>
      <c r="J256" s="35" t="s">
        <v>1232</v>
      </c>
      <c r="K256" s="35" t="s">
        <v>1233</v>
      </c>
      <c r="L256" s="35" t="s">
        <v>223</v>
      </c>
      <c r="M256" s="35" t="s">
        <v>367</v>
      </c>
      <c r="N256" s="35" t="s">
        <v>225</v>
      </c>
      <c r="O256" s="36">
        <v>131840096.69</v>
      </c>
      <c r="P256" s="36">
        <v>0</v>
      </c>
      <c r="Q256" s="36">
        <v>2112353.87</v>
      </c>
      <c r="R256" s="36">
        <v>66276727.420000002</v>
      </c>
      <c r="S256" s="37" t="s">
        <v>1772</v>
      </c>
      <c r="T256" s="36">
        <v>67675723.140000001</v>
      </c>
      <c r="U256" s="35" t="s">
        <v>226</v>
      </c>
      <c r="V256" s="33" t="s">
        <v>1773</v>
      </c>
      <c r="W256" s="38">
        <f>IF(OR(LEFT(I256)="7",LEFT(I256,1)="8"),VALUE(RIGHT(I256,3)),VALUE(RIGHT(I256,4)))</f>
        <v>358</v>
      </c>
    </row>
    <row r="257" spans="1:23" s="39" customFormat="1" ht="255.75" customHeight="1" x14ac:dyDescent="0.2">
      <c r="A257" s="29">
        <v>16</v>
      </c>
      <c r="B257" s="30" t="s">
        <v>599</v>
      </c>
      <c r="C257" s="30" t="s">
        <v>64</v>
      </c>
      <c r="D257" s="30" t="s">
        <v>188</v>
      </c>
      <c r="E257" s="31">
        <v>1</v>
      </c>
      <c r="F257" s="32" t="s">
        <v>399</v>
      </c>
      <c r="G257" s="33" t="s">
        <v>505</v>
      </c>
      <c r="H257" s="33" t="s">
        <v>505</v>
      </c>
      <c r="I257" s="34" t="s">
        <v>1234</v>
      </c>
      <c r="J257" s="35" t="s">
        <v>1235</v>
      </c>
      <c r="K257" s="35" t="s">
        <v>1236</v>
      </c>
      <c r="L257" s="35" t="s">
        <v>223</v>
      </c>
      <c r="M257" s="35" t="s">
        <v>367</v>
      </c>
      <c r="N257" s="35" t="s">
        <v>632</v>
      </c>
      <c r="O257" s="36">
        <v>388303731.72000003</v>
      </c>
      <c r="P257" s="36">
        <v>118458926.78</v>
      </c>
      <c r="Q257" s="36">
        <v>3026322.16</v>
      </c>
      <c r="R257" s="36">
        <v>3944105797.27</v>
      </c>
      <c r="S257" s="37" t="s">
        <v>1774</v>
      </c>
      <c r="T257" s="36">
        <v>-3434316816.6100001</v>
      </c>
      <c r="U257" s="35" t="s">
        <v>226</v>
      </c>
      <c r="V257" s="33" t="s">
        <v>1775</v>
      </c>
      <c r="W257" s="38">
        <f>IF(OR(LEFT(I257)="7",LEFT(I257,1)="8"),VALUE(RIGHT(I257,3)),VALUE(RIGHT(I257,4)))</f>
        <v>1512</v>
      </c>
    </row>
    <row r="258" spans="1:23" s="65" customFormat="1" ht="12.75" outlineLevel="1" x14ac:dyDescent="0.2">
      <c r="A258" s="63"/>
      <c r="B258" s="68" t="s">
        <v>66</v>
      </c>
      <c r="C258" s="69"/>
      <c r="D258" s="69"/>
      <c r="E258" s="43">
        <f>SUBTOTAL(9,E260)</f>
        <v>1</v>
      </c>
      <c r="F258" s="44"/>
      <c r="G258" s="44"/>
      <c r="H258" s="44"/>
      <c r="I258" s="45"/>
      <c r="J258" s="44"/>
      <c r="K258" s="44"/>
      <c r="L258" s="44"/>
      <c r="M258" s="44"/>
      <c r="N258" s="44"/>
      <c r="O258" s="46"/>
      <c r="P258" s="46"/>
      <c r="Q258" s="46"/>
      <c r="R258" s="46"/>
      <c r="S258" s="44"/>
      <c r="T258" s="46"/>
      <c r="U258" s="44"/>
      <c r="V258" s="47"/>
      <c r="W258" s="64"/>
    </row>
    <row r="259" spans="1:23" s="62" customFormat="1" ht="12.75" outlineLevel="2" x14ac:dyDescent="0.2">
      <c r="A259" s="60"/>
      <c r="B259" s="70" t="s">
        <v>17</v>
      </c>
      <c r="C259" s="71"/>
      <c r="D259" s="71"/>
      <c r="E259" s="55">
        <f>SUBTOTAL(9,E260)</f>
        <v>1</v>
      </c>
      <c r="F259" s="56"/>
      <c r="G259" s="56"/>
      <c r="H259" s="56"/>
      <c r="I259" s="57"/>
      <c r="J259" s="56"/>
      <c r="K259" s="56"/>
      <c r="L259" s="56"/>
      <c r="M259" s="56"/>
      <c r="N259" s="56"/>
      <c r="O259" s="58"/>
      <c r="P259" s="58"/>
      <c r="Q259" s="58"/>
      <c r="R259" s="58"/>
      <c r="S259" s="56"/>
      <c r="T259" s="58"/>
      <c r="U259" s="56"/>
      <c r="V259" s="59"/>
      <c r="W259" s="61"/>
    </row>
    <row r="260" spans="1:23" s="39" customFormat="1" ht="214.5" customHeight="1" x14ac:dyDescent="0.2">
      <c r="A260" s="29">
        <v>16</v>
      </c>
      <c r="B260" s="30" t="s">
        <v>599</v>
      </c>
      <c r="C260" s="30" t="s">
        <v>163</v>
      </c>
      <c r="D260" s="30" t="s">
        <v>754</v>
      </c>
      <c r="E260" s="31">
        <v>1</v>
      </c>
      <c r="F260" s="32">
        <v>100</v>
      </c>
      <c r="G260" s="33" t="s">
        <v>875</v>
      </c>
      <c r="H260" s="33" t="s">
        <v>465</v>
      </c>
      <c r="I260" s="34" t="s">
        <v>742</v>
      </c>
      <c r="J260" s="35" t="s">
        <v>852</v>
      </c>
      <c r="K260" s="35" t="s">
        <v>13</v>
      </c>
      <c r="L260" s="35" t="s">
        <v>501</v>
      </c>
      <c r="M260" s="35" t="s">
        <v>1024</v>
      </c>
      <c r="N260" s="35" t="s">
        <v>637</v>
      </c>
      <c r="O260" s="36">
        <v>0</v>
      </c>
      <c r="P260" s="36">
        <v>0</v>
      </c>
      <c r="Q260" s="36">
        <v>0</v>
      </c>
      <c r="R260" s="36">
        <v>0</v>
      </c>
      <c r="S260" s="37" t="s">
        <v>1578</v>
      </c>
      <c r="T260" s="36">
        <v>0</v>
      </c>
      <c r="U260" s="35" t="s">
        <v>226</v>
      </c>
      <c r="V260" s="33" t="s">
        <v>1776</v>
      </c>
      <c r="W260" s="38">
        <f>IF(OR(LEFT(I260)="7",LEFT(I260,1)="8"),VALUE(RIGHT(I260,3)),VALUE(RIGHT(I260,4)))</f>
        <v>105</v>
      </c>
    </row>
    <row r="261" spans="1:23" s="67" customFormat="1" ht="12.75" outlineLevel="3" x14ac:dyDescent="0.2">
      <c r="A261" s="48"/>
      <c r="B261" s="74" t="s">
        <v>260</v>
      </c>
      <c r="C261" s="75"/>
      <c r="D261" s="75"/>
      <c r="E261" s="49">
        <f>SUBTOTAL(9,E262:E266)</f>
        <v>3</v>
      </c>
      <c r="F261" s="50"/>
      <c r="G261" s="50"/>
      <c r="H261" s="50"/>
      <c r="I261" s="51"/>
      <c r="J261" s="50"/>
      <c r="K261" s="50"/>
      <c r="L261" s="50"/>
      <c r="M261" s="50"/>
      <c r="N261" s="50"/>
      <c r="O261" s="52"/>
      <c r="P261" s="53"/>
      <c r="Q261" s="53"/>
      <c r="R261" s="53"/>
      <c r="S261" s="50"/>
      <c r="T261" s="53"/>
      <c r="U261" s="50"/>
      <c r="V261" s="54"/>
      <c r="W261" s="66"/>
    </row>
    <row r="262" spans="1:23" s="65" customFormat="1" ht="12.75" outlineLevel="1" x14ac:dyDescent="0.2">
      <c r="A262" s="63"/>
      <c r="B262" s="68" t="s">
        <v>265</v>
      </c>
      <c r="C262" s="69"/>
      <c r="D262" s="69"/>
      <c r="E262" s="43">
        <f>SUBTOTAL(9,E264:E266)</f>
        <v>3</v>
      </c>
      <c r="F262" s="44"/>
      <c r="G262" s="44"/>
      <c r="H262" s="44"/>
      <c r="I262" s="45"/>
      <c r="J262" s="44"/>
      <c r="K262" s="44"/>
      <c r="L262" s="44"/>
      <c r="M262" s="44"/>
      <c r="N262" s="44"/>
      <c r="O262" s="46"/>
      <c r="P262" s="46"/>
      <c r="Q262" s="46"/>
      <c r="R262" s="46"/>
      <c r="S262" s="44"/>
      <c r="T262" s="46"/>
      <c r="U262" s="44"/>
      <c r="V262" s="47"/>
      <c r="W262" s="64"/>
    </row>
    <row r="263" spans="1:23" s="62" customFormat="1" ht="12.75" outlineLevel="2" x14ac:dyDescent="0.2">
      <c r="A263" s="60"/>
      <c r="B263" s="70" t="s">
        <v>263</v>
      </c>
      <c r="C263" s="71"/>
      <c r="D263" s="71"/>
      <c r="E263" s="55">
        <f>SUBTOTAL(9,E264:E266)</f>
        <v>3</v>
      </c>
      <c r="F263" s="56"/>
      <c r="G263" s="56"/>
      <c r="H263" s="56"/>
      <c r="I263" s="57"/>
      <c r="J263" s="56"/>
      <c r="K263" s="56"/>
      <c r="L263" s="56"/>
      <c r="M263" s="56"/>
      <c r="N263" s="56"/>
      <c r="O263" s="58"/>
      <c r="P263" s="58"/>
      <c r="Q263" s="58"/>
      <c r="R263" s="58"/>
      <c r="S263" s="56"/>
      <c r="T263" s="58"/>
      <c r="U263" s="56"/>
      <c r="V263" s="59"/>
      <c r="W263" s="61"/>
    </row>
    <row r="264" spans="1:23" s="39" customFormat="1" ht="153" x14ac:dyDescent="0.2">
      <c r="A264" s="29">
        <v>17</v>
      </c>
      <c r="B264" s="30" t="s">
        <v>260</v>
      </c>
      <c r="C264" s="30" t="s">
        <v>64</v>
      </c>
      <c r="D264" s="30" t="s">
        <v>188</v>
      </c>
      <c r="E264" s="31">
        <v>1</v>
      </c>
      <c r="F264" s="32">
        <v>600</v>
      </c>
      <c r="G264" s="33" t="s">
        <v>261</v>
      </c>
      <c r="H264" s="33" t="s">
        <v>260</v>
      </c>
      <c r="I264" s="34">
        <v>20051781001392</v>
      </c>
      <c r="J264" s="35" t="s">
        <v>207</v>
      </c>
      <c r="K264" s="35" t="s">
        <v>777</v>
      </c>
      <c r="L264" s="35" t="s">
        <v>668</v>
      </c>
      <c r="M264" s="35" t="s">
        <v>764</v>
      </c>
      <c r="N264" s="35" t="s">
        <v>637</v>
      </c>
      <c r="O264" s="36">
        <v>4572266.49</v>
      </c>
      <c r="P264" s="36">
        <v>1000000</v>
      </c>
      <c r="Q264" s="36">
        <v>309488.28000000003</v>
      </c>
      <c r="R264" s="36">
        <v>1672972.2</v>
      </c>
      <c r="S264" s="37" t="s">
        <v>1777</v>
      </c>
      <c r="T264" s="36">
        <v>4208782.57</v>
      </c>
      <c r="U264" s="35" t="s">
        <v>645</v>
      </c>
      <c r="V264" s="33" t="s">
        <v>1579</v>
      </c>
      <c r="W264" s="38">
        <f>IF(OR(LEFT(I264)="7",LEFT(I264,1)="8"),VALUE(RIGHT(I264,3)),VALUE(RIGHT(I264,4)))</f>
        <v>1392</v>
      </c>
    </row>
    <row r="265" spans="1:23" s="39" customFormat="1" ht="183" customHeight="1" x14ac:dyDescent="0.2">
      <c r="A265" s="29">
        <v>17</v>
      </c>
      <c r="B265" s="30" t="s">
        <v>260</v>
      </c>
      <c r="C265" s="30" t="s">
        <v>64</v>
      </c>
      <c r="D265" s="30" t="s">
        <v>188</v>
      </c>
      <c r="E265" s="31">
        <v>1</v>
      </c>
      <c r="F265" s="32">
        <v>810</v>
      </c>
      <c r="G265" s="33" t="s">
        <v>1056</v>
      </c>
      <c r="H265" s="33" t="s">
        <v>260</v>
      </c>
      <c r="I265" s="34">
        <v>20091781001514</v>
      </c>
      <c r="J265" s="35" t="s">
        <v>873</v>
      </c>
      <c r="K265" s="35" t="s">
        <v>936</v>
      </c>
      <c r="L265" s="35" t="s">
        <v>223</v>
      </c>
      <c r="M265" s="35" t="s">
        <v>224</v>
      </c>
      <c r="N265" s="35" t="s">
        <v>225</v>
      </c>
      <c r="O265" s="36">
        <v>282818114.60000002</v>
      </c>
      <c r="P265" s="36">
        <v>0</v>
      </c>
      <c r="Q265" s="36">
        <v>18746092.530000001</v>
      </c>
      <c r="R265" s="36">
        <v>25734958.289999999</v>
      </c>
      <c r="S265" s="37" t="s">
        <v>1580</v>
      </c>
      <c r="T265" s="36">
        <v>275829248.83999997</v>
      </c>
      <c r="U265" s="35" t="s">
        <v>645</v>
      </c>
      <c r="V265" s="33" t="s">
        <v>964</v>
      </c>
      <c r="W265" s="38">
        <f>IF(OR(LEFT(I265)="7",LEFT(I265,1)="8"),VALUE(RIGHT(I265,3)),VALUE(RIGHT(I265,4)))</f>
        <v>1514</v>
      </c>
    </row>
    <row r="266" spans="1:23" s="39" customFormat="1" ht="183" customHeight="1" x14ac:dyDescent="0.2">
      <c r="A266" s="29">
        <v>17</v>
      </c>
      <c r="B266" s="30" t="s">
        <v>260</v>
      </c>
      <c r="C266" s="30" t="s">
        <v>64</v>
      </c>
      <c r="D266" s="30" t="s">
        <v>188</v>
      </c>
      <c r="E266" s="31">
        <v>1</v>
      </c>
      <c r="F266" s="32" t="s">
        <v>262</v>
      </c>
      <c r="G266" s="33" t="s">
        <v>268</v>
      </c>
      <c r="H266" s="33" t="s">
        <v>268</v>
      </c>
      <c r="I266" s="34" t="s">
        <v>269</v>
      </c>
      <c r="J266" s="35" t="s">
        <v>270</v>
      </c>
      <c r="K266" s="35" t="s">
        <v>229</v>
      </c>
      <c r="L266" s="35" t="s">
        <v>668</v>
      </c>
      <c r="M266" s="35" t="s">
        <v>500</v>
      </c>
      <c r="N266" s="35" t="s">
        <v>753</v>
      </c>
      <c r="O266" s="36">
        <v>566053.79</v>
      </c>
      <c r="P266" s="36">
        <v>1083478.1000000001</v>
      </c>
      <c r="Q266" s="36">
        <v>25907.71</v>
      </c>
      <c r="R266" s="36">
        <v>1162056.02</v>
      </c>
      <c r="S266" s="37" t="s">
        <v>1778</v>
      </c>
      <c r="T266" s="36">
        <v>513383.58</v>
      </c>
      <c r="U266" s="35" t="s">
        <v>226</v>
      </c>
      <c r="V266" s="33" t="s">
        <v>1779</v>
      </c>
      <c r="W266" s="38">
        <f>IF(OR(LEFT(I266)="7",LEFT(I266,1)="8"),VALUE(RIGHT(I266,3)),VALUE(RIGHT(I266,4)))</f>
        <v>1298</v>
      </c>
    </row>
    <row r="267" spans="1:23" s="67" customFormat="1" ht="12.75" outlineLevel="3" x14ac:dyDescent="0.2">
      <c r="A267" s="48"/>
      <c r="B267" s="74" t="s">
        <v>271</v>
      </c>
      <c r="C267" s="75"/>
      <c r="D267" s="75"/>
      <c r="E267" s="49">
        <f>SUBTOTAL(9,E270:E279)</f>
        <v>10</v>
      </c>
      <c r="F267" s="50"/>
      <c r="G267" s="50"/>
      <c r="H267" s="50"/>
      <c r="I267" s="51"/>
      <c r="J267" s="50"/>
      <c r="K267" s="50"/>
      <c r="L267" s="50"/>
      <c r="M267" s="50"/>
      <c r="N267" s="50"/>
      <c r="O267" s="52"/>
      <c r="P267" s="53"/>
      <c r="Q267" s="53"/>
      <c r="R267" s="53"/>
      <c r="S267" s="50"/>
      <c r="T267" s="53"/>
      <c r="U267" s="50"/>
      <c r="V267" s="54"/>
      <c r="W267" s="66"/>
    </row>
    <row r="268" spans="1:23" s="65" customFormat="1" ht="12.75" outlineLevel="1" x14ac:dyDescent="0.2">
      <c r="A268" s="63"/>
      <c r="B268" s="68" t="s">
        <v>651</v>
      </c>
      <c r="C268" s="69" t="s">
        <v>649</v>
      </c>
      <c r="D268" s="69"/>
      <c r="E268" s="43">
        <f>SUBTOTAL(9,E270:E279)</f>
        <v>10</v>
      </c>
      <c r="F268" s="44"/>
      <c r="G268" s="44"/>
      <c r="H268" s="44"/>
      <c r="I268" s="45"/>
      <c r="J268" s="44"/>
      <c r="K268" s="44"/>
      <c r="L268" s="44"/>
      <c r="M268" s="44"/>
      <c r="N268" s="44"/>
      <c r="O268" s="46"/>
      <c r="P268" s="46"/>
      <c r="Q268" s="46"/>
      <c r="R268" s="46"/>
      <c r="S268" s="44"/>
      <c r="T268" s="46"/>
      <c r="U268" s="44"/>
      <c r="V268" s="47"/>
      <c r="W268" s="64"/>
    </row>
    <row r="269" spans="1:23" s="62" customFormat="1" ht="12.75" outlineLevel="2" x14ac:dyDescent="0.2">
      <c r="A269" s="60"/>
      <c r="B269" s="70" t="s">
        <v>263</v>
      </c>
      <c r="C269" s="71"/>
      <c r="D269" s="71"/>
      <c r="E269" s="55">
        <f>SUBTOTAL(9,E270:E279)</f>
        <v>10</v>
      </c>
      <c r="F269" s="56"/>
      <c r="G269" s="56"/>
      <c r="H269" s="56"/>
      <c r="I269" s="57"/>
      <c r="J269" s="56"/>
      <c r="K269" s="56"/>
      <c r="L269" s="56"/>
      <c r="M269" s="56"/>
      <c r="N269" s="56"/>
      <c r="O269" s="58"/>
      <c r="P269" s="58"/>
      <c r="Q269" s="58"/>
      <c r="R269" s="58"/>
      <c r="S269" s="56"/>
      <c r="T269" s="58"/>
      <c r="U269" s="56"/>
      <c r="V269" s="59"/>
      <c r="W269" s="61"/>
    </row>
    <row r="270" spans="1:23" s="39" customFormat="1" ht="324" customHeight="1" x14ac:dyDescent="0.2">
      <c r="A270" s="29">
        <v>18</v>
      </c>
      <c r="B270" s="30" t="s">
        <v>271</v>
      </c>
      <c r="C270" s="30" t="s">
        <v>98</v>
      </c>
      <c r="D270" s="30" t="s">
        <v>188</v>
      </c>
      <c r="E270" s="31">
        <v>1</v>
      </c>
      <c r="F270" s="32">
        <v>211</v>
      </c>
      <c r="G270" s="33" t="s">
        <v>1297</v>
      </c>
      <c r="H270" s="33" t="s">
        <v>489</v>
      </c>
      <c r="I270" s="34">
        <v>20101821101520</v>
      </c>
      <c r="J270" s="35" t="s">
        <v>874</v>
      </c>
      <c r="K270" s="35" t="s">
        <v>872</v>
      </c>
      <c r="L270" s="35" t="s">
        <v>223</v>
      </c>
      <c r="M270" s="35" t="s">
        <v>644</v>
      </c>
      <c r="N270" s="35" t="s">
        <v>225</v>
      </c>
      <c r="O270" s="36">
        <v>754400584.80999994</v>
      </c>
      <c r="P270" s="36">
        <v>557538266.44000006</v>
      </c>
      <c r="Q270" s="36">
        <v>69826318.469999999</v>
      </c>
      <c r="R270" s="36">
        <v>581793917.03999996</v>
      </c>
      <c r="S270" s="37" t="s">
        <v>1780</v>
      </c>
      <c r="T270" s="36">
        <v>799971252.67999995</v>
      </c>
      <c r="U270" s="35" t="s">
        <v>645</v>
      </c>
      <c r="V270" s="33" t="s">
        <v>1781</v>
      </c>
      <c r="W270" s="38">
        <f t="shared" ref="W270:W279" si="7">IF(OR(LEFT(I270)="7",LEFT(I270,1)="8"),VALUE(RIGHT(I270,3)),VALUE(RIGHT(I270,4)))</f>
        <v>1520</v>
      </c>
    </row>
    <row r="271" spans="1:23" s="39" customFormat="1" ht="262.5" customHeight="1" x14ac:dyDescent="0.2">
      <c r="A271" s="29">
        <v>18</v>
      </c>
      <c r="B271" s="30" t="s">
        <v>271</v>
      </c>
      <c r="C271" s="30" t="s">
        <v>98</v>
      </c>
      <c r="D271" s="30" t="s">
        <v>188</v>
      </c>
      <c r="E271" s="31">
        <v>1</v>
      </c>
      <c r="F271" s="32">
        <v>314</v>
      </c>
      <c r="G271" s="33" t="s">
        <v>1251</v>
      </c>
      <c r="H271" s="33" t="s">
        <v>489</v>
      </c>
      <c r="I271" s="34">
        <v>20141831401582</v>
      </c>
      <c r="J271" s="35" t="s">
        <v>1161</v>
      </c>
      <c r="K271" s="35" t="s">
        <v>1162</v>
      </c>
      <c r="L271" s="35" t="s">
        <v>223</v>
      </c>
      <c r="M271" s="35" t="s">
        <v>644</v>
      </c>
      <c r="N271" s="35" t="s">
        <v>225</v>
      </c>
      <c r="O271" s="36">
        <v>1525973217.3900001</v>
      </c>
      <c r="P271" s="36">
        <v>3034363821.2199998</v>
      </c>
      <c r="Q271" s="36">
        <v>217758771.13</v>
      </c>
      <c r="R271" s="36">
        <v>4327470293.0799999</v>
      </c>
      <c r="S271" s="37" t="s">
        <v>1782</v>
      </c>
      <c r="T271" s="36">
        <v>450625516.66000003</v>
      </c>
      <c r="U271" s="35" t="s">
        <v>645</v>
      </c>
      <c r="V271" s="33" t="s">
        <v>1498</v>
      </c>
      <c r="W271" s="38">
        <f t="shared" si="7"/>
        <v>1582</v>
      </c>
    </row>
    <row r="272" spans="1:23" s="39" customFormat="1" ht="255" x14ac:dyDescent="0.2">
      <c r="A272" s="29">
        <v>18</v>
      </c>
      <c r="B272" s="30" t="s">
        <v>271</v>
      </c>
      <c r="C272" s="30" t="s">
        <v>98</v>
      </c>
      <c r="D272" s="30" t="s">
        <v>188</v>
      </c>
      <c r="E272" s="31">
        <v>1</v>
      </c>
      <c r="F272" s="32" t="s">
        <v>272</v>
      </c>
      <c r="G272" s="33" t="s">
        <v>273</v>
      </c>
      <c r="H272" s="33" t="s">
        <v>273</v>
      </c>
      <c r="I272" s="34" t="s">
        <v>274</v>
      </c>
      <c r="J272" s="35" t="s">
        <v>208</v>
      </c>
      <c r="K272" s="35" t="s">
        <v>1178</v>
      </c>
      <c r="L272" s="35" t="s">
        <v>501</v>
      </c>
      <c r="M272" s="35" t="s">
        <v>275</v>
      </c>
      <c r="N272" s="35" t="s">
        <v>225</v>
      </c>
      <c r="O272" s="36">
        <v>25454692.219999999</v>
      </c>
      <c r="P272" s="36">
        <v>0</v>
      </c>
      <c r="Q272" s="36">
        <v>1904005.64</v>
      </c>
      <c r="R272" s="36">
        <v>4077504.85</v>
      </c>
      <c r="S272" s="37" t="s">
        <v>1419</v>
      </c>
      <c r="T272" s="36">
        <v>23281193.010000002</v>
      </c>
      <c r="U272" s="35" t="s">
        <v>645</v>
      </c>
      <c r="V272" s="33" t="s">
        <v>965</v>
      </c>
      <c r="W272" s="38">
        <f t="shared" si="7"/>
        <v>1236</v>
      </c>
    </row>
    <row r="273" spans="1:23" s="39" customFormat="1" ht="129" customHeight="1" x14ac:dyDescent="0.2">
      <c r="A273" s="29">
        <v>18</v>
      </c>
      <c r="B273" s="30" t="s">
        <v>271</v>
      </c>
      <c r="C273" s="30" t="s">
        <v>98</v>
      </c>
      <c r="D273" s="30" t="s">
        <v>188</v>
      </c>
      <c r="E273" s="31">
        <v>1</v>
      </c>
      <c r="F273" s="32" t="s">
        <v>272</v>
      </c>
      <c r="G273" s="33" t="s">
        <v>273</v>
      </c>
      <c r="H273" s="33" t="s">
        <v>273</v>
      </c>
      <c r="I273" s="34" t="s">
        <v>161</v>
      </c>
      <c r="J273" s="35" t="s">
        <v>517</v>
      </c>
      <c r="K273" s="35" t="s">
        <v>160</v>
      </c>
      <c r="L273" s="35" t="s">
        <v>668</v>
      </c>
      <c r="M273" s="35" t="s">
        <v>159</v>
      </c>
      <c r="N273" s="35" t="s">
        <v>330</v>
      </c>
      <c r="O273" s="36">
        <v>23835693.460000001</v>
      </c>
      <c r="P273" s="36">
        <v>5000000</v>
      </c>
      <c r="Q273" s="36">
        <v>777512.66</v>
      </c>
      <c r="R273" s="36">
        <v>22741615.829999998</v>
      </c>
      <c r="S273" s="37" t="s">
        <v>1783</v>
      </c>
      <c r="T273" s="36">
        <v>6871590.29</v>
      </c>
      <c r="U273" s="35" t="s">
        <v>645</v>
      </c>
      <c r="V273" s="33" t="s">
        <v>966</v>
      </c>
      <c r="W273" s="38">
        <f t="shared" si="7"/>
        <v>1453</v>
      </c>
    </row>
    <row r="274" spans="1:23" s="39" customFormat="1" ht="99.75" customHeight="1" x14ac:dyDescent="0.2">
      <c r="A274" s="29">
        <v>18</v>
      </c>
      <c r="B274" s="30" t="s">
        <v>271</v>
      </c>
      <c r="C274" s="30" t="s">
        <v>98</v>
      </c>
      <c r="D274" s="30" t="s">
        <v>188</v>
      </c>
      <c r="E274" s="31">
        <v>1</v>
      </c>
      <c r="F274" s="32" t="s">
        <v>276</v>
      </c>
      <c r="G274" s="33" t="s">
        <v>277</v>
      </c>
      <c r="H274" s="33" t="s">
        <v>277</v>
      </c>
      <c r="I274" s="34" t="s">
        <v>278</v>
      </c>
      <c r="J274" s="35" t="s">
        <v>521</v>
      </c>
      <c r="K274" s="35" t="s">
        <v>780</v>
      </c>
      <c r="L274" s="35" t="s">
        <v>668</v>
      </c>
      <c r="M274" s="35" t="s">
        <v>396</v>
      </c>
      <c r="N274" s="35" t="s">
        <v>632</v>
      </c>
      <c r="O274" s="36">
        <v>1303060021.28</v>
      </c>
      <c r="P274" s="36">
        <v>445373662.5</v>
      </c>
      <c r="Q274" s="36">
        <v>121576227.63</v>
      </c>
      <c r="R274" s="36">
        <v>1140600550.3599999</v>
      </c>
      <c r="S274" s="37" t="s">
        <v>1420</v>
      </c>
      <c r="T274" s="36">
        <v>729409361.04999995</v>
      </c>
      <c r="U274" s="35" t="s">
        <v>226</v>
      </c>
      <c r="V274" s="33" t="s">
        <v>1183</v>
      </c>
      <c r="W274" s="38">
        <f t="shared" si="7"/>
        <v>1096</v>
      </c>
    </row>
    <row r="275" spans="1:23" s="39" customFormat="1" ht="117.75" customHeight="1" x14ac:dyDescent="0.2">
      <c r="A275" s="29">
        <v>18</v>
      </c>
      <c r="B275" s="30" t="s">
        <v>271</v>
      </c>
      <c r="C275" s="30" t="s">
        <v>98</v>
      </c>
      <c r="D275" s="30" t="s">
        <v>188</v>
      </c>
      <c r="E275" s="31">
        <v>1</v>
      </c>
      <c r="F275" s="32" t="s">
        <v>276</v>
      </c>
      <c r="G275" s="33" t="s">
        <v>277</v>
      </c>
      <c r="H275" s="33" t="s">
        <v>277</v>
      </c>
      <c r="I275" s="34" t="s">
        <v>279</v>
      </c>
      <c r="J275" s="35" t="s">
        <v>71</v>
      </c>
      <c r="K275" s="35" t="s">
        <v>306</v>
      </c>
      <c r="L275" s="35" t="s">
        <v>501</v>
      </c>
      <c r="M275" s="35" t="s">
        <v>456</v>
      </c>
      <c r="N275" s="35" t="s">
        <v>330</v>
      </c>
      <c r="O275" s="36">
        <v>337263017.10000002</v>
      </c>
      <c r="P275" s="36">
        <v>476496.38</v>
      </c>
      <c r="Q275" s="36">
        <v>24506989.829999998</v>
      </c>
      <c r="R275" s="36">
        <v>97873099.670000002</v>
      </c>
      <c r="S275" s="37" t="s">
        <v>1421</v>
      </c>
      <c r="T275" s="36">
        <v>264373403.63999999</v>
      </c>
      <c r="U275" s="35" t="s">
        <v>226</v>
      </c>
      <c r="V275" s="33" t="s">
        <v>1184</v>
      </c>
      <c r="W275" s="38">
        <f t="shared" si="7"/>
        <v>1101</v>
      </c>
    </row>
    <row r="276" spans="1:23" s="39" customFormat="1" ht="118.5" customHeight="1" x14ac:dyDescent="0.2">
      <c r="A276" s="29">
        <v>18</v>
      </c>
      <c r="B276" s="30" t="s">
        <v>271</v>
      </c>
      <c r="C276" s="30" t="s">
        <v>98</v>
      </c>
      <c r="D276" s="30" t="s">
        <v>188</v>
      </c>
      <c r="E276" s="31">
        <v>1</v>
      </c>
      <c r="F276" s="32" t="s">
        <v>276</v>
      </c>
      <c r="G276" s="33" t="s">
        <v>277</v>
      </c>
      <c r="H276" s="33" t="s">
        <v>277</v>
      </c>
      <c r="I276" s="34" t="s">
        <v>307</v>
      </c>
      <c r="J276" s="35" t="s">
        <v>308</v>
      </c>
      <c r="K276" s="35" t="s">
        <v>309</v>
      </c>
      <c r="L276" s="35" t="s">
        <v>501</v>
      </c>
      <c r="M276" s="35" t="s">
        <v>456</v>
      </c>
      <c r="N276" s="35" t="s">
        <v>330</v>
      </c>
      <c r="O276" s="36">
        <v>18364023.640000001</v>
      </c>
      <c r="P276" s="36">
        <v>0</v>
      </c>
      <c r="Q276" s="36">
        <v>1285819.42</v>
      </c>
      <c r="R276" s="36">
        <v>5057304.7</v>
      </c>
      <c r="S276" s="37" t="s">
        <v>1422</v>
      </c>
      <c r="T276" s="36">
        <v>14592538.359999999</v>
      </c>
      <c r="U276" s="35" t="s">
        <v>226</v>
      </c>
      <c r="V276" s="33" t="s">
        <v>1185</v>
      </c>
      <c r="W276" s="38">
        <f t="shared" si="7"/>
        <v>1102</v>
      </c>
    </row>
    <row r="277" spans="1:23" s="39" customFormat="1" ht="120" customHeight="1" x14ac:dyDescent="0.2">
      <c r="A277" s="29">
        <v>18</v>
      </c>
      <c r="B277" s="30" t="s">
        <v>271</v>
      </c>
      <c r="C277" s="30" t="s">
        <v>98</v>
      </c>
      <c r="D277" s="30" t="s">
        <v>188</v>
      </c>
      <c r="E277" s="31">
        <v>1</v>
      </c>
      <c r="F277" s="32" t="s">
        <v>276</v>
      </c>
      <c r="G277" s="33" t="s">
        <v>277</v>
      </c>
      <c r="H277" s="33" t="s">
        <v>277</v>
      </c>
      <c r="I277" s="34" t="s">
        <v>310</v>
      </c>
      <c r="J277" s="35" t="s">
        <v>311</v>
      </c>
      <c r="K277" s="35" t="s">
        <v>312</v>
      </c>
      <c r="L277" s="35" t="s">
        <v>668</v>
      </c>
      <c r="M277" s="35" t="s">
        <v>396</v>
      </c>
      <c r="N277" s="35" t="s">
        <v>753</v>
      </c>
      <c r="O277" s="36">
        <v>19507013.899999999</v>
      </c>
      <c r="P277" s="36">
        <v>146628517.53999999</v>
      </c>
      <c r="Q277" s="36">
        <v>6153272.1799999997</v>
      </c>
      <c r="R277" s="36">
        <v>172120608.03999999</v>
      </c>
      <c r="S277" s="37" t="s">
        <v>1423</v>
      </c>
      <c r="T277" s="36">
        <v>168195.58</v>
      </c>
      <c r="U277" s="35" t="s">
        <v>226</v>
      </c>
      <c r="V277" s="33" t="s">
        <v>1186</v>
      </c>
      <c r="W277" s="38">
        <f t="shared" si="7"/>
        <v>1451</v>
      </c>
    </row>
    <row r="278" spans="1:23" s="39" customFormat="1" ht="276" customHeight="1" x14ac:dyDescent="0.2">
      <c r="A278" s="29">
        <v>18</v>
      </c>
      <c r="B278" s="30" t="s">
        <v>271</v>
      </c>
      <c r="C278" s="30" t="s">
        <v>98</v>
      </c>
      <c r="D278" s="30" t="s">
        <v>188</v>
      </c>
      <c r="E278" s="31">
        <v>1</v>
      </c>
      <c r="F278" s="32" t="s">
        <v>1252</v>
      </c>
      <c r="G278" s="33" t="s">
        <v>1253</v>
      </c>
      <c r="H278" s="33" t="s">
        <v>1253</v>
      </c>
      <c r="I278" s="34" t="s">
        <v>1254</v>
      </c>
      <c r="J278" s="35" t="s">
        <v>1255</v>
      </c>
      <c r="K278" s="35" t="s">
        <v>1256</v>
      </c>
      <c r="L278" s="35" t="s">
        <v>223</v>
      </c>
      <c r="M278" s="35" t="s">
        <v>627</v>
      </c>
      <c r="N278" s="35" t="s">
        <v>225</v>
      </c>
      <c r="O278" s="36">
        <v>262798250.66</v>
      </c>
      <c r="P278" s="36">
        <v>110</v>
      </c>
      <c r="Q278" s="36">
        <v>143760801.19</v>
      </c>
      <c r="R278" s="36">
        <v>-1464111118.03</v>
      </c>
      <c r="S278" s="37" t="s">
        <v>1784</v>
      </c>
      <c r="T278" s="36">
        <v>1870670279.8800001</v>
      </c>
      <c r="U278" s="35" t="s">
        <v>226</v>
      </c>
      <c r="V278" s="33" t="s">
        <v>1581</v>
      </c>
      <c r="W278" s="38">
        <f t="shared" si="7"/>
        <v>1588</v>
      </c>
    </row>
    <row r="279" spans="1:23" s="39" customFormat="1" ht="234.75" customHeight="1" x14ac:dyDescent="0.2">
      <c r="A279" s="29">
        <v>18</v>
      </c>
      <c r="B279" s="30" t="s">
        <v>271</v>
      </c>
      <c r="C279" s="30" t="s">
        <v>98</v>
      </c>
      <c r="D279" s="30" t="s">
        <v>188</v>
      </c>
      <c r="E279" s="31">
        <v>1</v>
      </c>
      <c r="F279" s="32" t="s">
        <v>1286</v>
      </c>
      <c r="G279" s="33" t="s">
        <v>1287</v>
      </c>
      <c r="H279" s="33" t="s">
        <v>1287</v>
      </c>
      <c r="I279" s="34" t="s">
        <v>1288</v>
      </c>
      <c r="J279" s="35" t="s">
        <v>1289</v>
      </c>
      <c r="K279" s="35" t="s">
        <v>1290</v>
      </c>
      <c r="L279" s="35" t="s">
        <v>223</v>
      </c>
      <c r="M279" s="35" t="s">
        <v>553</v>
      </c>
      <c r="N279" s="35" t="s">
        <v>632</v>
      </c>
      <c r="O279" s="36">
        <v>1000</v>
      </c>
      <c r="P279" s="36">
        <v>0</v>
      </c>
      <c r="Q279" s="36">
        <v>38851593</v>
      </c>
      <c r="R279" s="36">
        <v>40266898</v>
      </c>
      <c r="S279" s="37" t="s">
        <v>1785</v>
      </c>
      <c r="T279" s="36">
        <v>-1414305</v>
      </c>
      <c r="U279" s="35" t="s">
        <v>226</v>
      </c>
      <c r="V279" s="33" t="s">
        <v>1291</v>
      </c>
      <c r="W279" s="38">
        <f t="shared" si="7"/>
        <v>1594</v>
      </c>
    </row>
    <row r="280" spans="1:23" s="67" customFormat="1" ht="12.75" outlineLevel="3" x14ac:dyDescent="0.2">
      <c r="A280" s="48"/>
      <c r="B280" s="74" t="s">
        <v>615</v>
      </c>
      <c r="C280" s="75"/>
      <c r="D280" s="75"/>
      <c r="E280" s="49">
        <f>SUBTOTAL(9,E283:E294)</f>
        <v>11</v>
      </c>
      <c r="F280" s="50"/>
      <c r="G280" s="50"/>
      <c r="H280" s="50"/>
      <c r="I280" s="51"/>
      <c r="J280" s="50"/>
      <c r="K280" s="50"/>
      <c r="L280" s="50"/>
      <c r="M280" s="50"/>
      <c r="N280" s="50"/>
      <c r="O280" s="52"/>
      <c r="P280" s="53"/>
      <c r="Q280" s="53"/>
      <c r="R280" s="53"/>
      <c r="S280" s="50"/>
      <c r="T280" s="53"/>
      <c r="U280" s="50"/>
      <c r="V280" s="54"/>
      <c r="W280" s="66"/>
    </row>
    <row r="281" spans="1:23" s="65" customFormat="1" ht="12.75" outlineLevel="1" x14ac:dyDescent="0.2">
      <c r="A281" s="63"/>
      <c r="B281" s="68" t="s">
        <v>651</v>
      </c>
      <c r="C281" s="69" t="s">
        <v>649</v>
      </c>
      <c r="D281" s="69"/>
      <c r="E281" s="43">
        <f>SUBTOTAL(9,E283:E294)</f>
        <v>11</v>
      </c>
      <c r="F281" s="44"/>
      <c r="G281" s="44"/>
      <c r="H281" s="44"/>
      <c r="I281" s="45"/>
      <c r="J281" s="44"/>
      <c r="K281" s="44"/>
      <c r="L281" s="44"/>
      <c r="M281" s="44"/>
      <c r="N281" s="44"/>
      <c r="O281" s="46"/>
      <c r="P281" s="46"/>
      <c r="Q281" s="46"/>
      <c r="R281" s="46"/>
      <c r="S281" s="44"/>
      <c r="T281" s="46"/>
      <c r="U281" s="44"/>
      <c r="V281" s="47"/>
      <c r="W281" s="64"/>
    </row>
    <row r="282" spans="1:23" s="62" customFormat="1" ht="12.75" outlineLevel="2" x14ac:dyDescent="0.2">
      <c r="A282" s="60"/>
      <c r="B282" s="70" t="s">
        <v>263</v>
      </c>
      <c r="C282" s="71"/>
      <c r="D282" s="71"/>
      <c r="E282" s="55">
        <f>SUBTOTAL(9,E283:E286)</f>
        <v>4</v>
      </c>
      <c r="F282" s="56"/>
      <c r="G282" s="56"/>
      <c r="H282" s="56"/>
      <c r="I282" s="57"/>
      <c r="J282" s="56"/>
      <c r="K282" s="56"/>
      <c r="L282" s="56"/>
      <c r="M282" s="56"/>
      <c r="N282" s="56"/>
      <c r="O282" s="58"/>
      <c r="P282" s="58"/>
      <c r="Q282" s="58"/>
      <c r="R282" s="58"/>
      <c r="S282" s="56"/>
      <c r="T282" s="58"/>
      <c r="U282" s="56"/>
      <c r="V282" s="59"/>
      <c r="W282" s="61"/>
    </row>
    <row r="283" spans="1:23" s="39" customFormat="1" ht="216.75" x14ac:dyDescent="0.2">
      <c r="A283" s="29">
        <v>21</v>
      </c>
      <c r="B283" s="30" t="s">
        <v>615</v>
      </c>
      <c r="C283" s="30" t="s">
        <v>98</v>
      </c>
      <c r="D283" s="30" t="s">
        <v>188</v>
      </c>
      <c r="E283" s="31">
        <v>1</v>
      </c>
      <c r="F283" s="32" t="s">
        <v>399</v>
      </c>
      <c r="G283" s="33" t="s">
        <v>1244</v>
      </c>
      <c r="H283" s="33" t="s">
        <v>489</v>
      </c>
      <c r="I283" s="34">
        <v>20092150001518</v>
      </c>
      <c r="J283" s="35" t="s">
        <v>878</v>
      </c>
      <c r="K283" s="35" t="s">
        <v>1292</v>
      </c>
      <c r="L283" s="35" t="s">
        <v>223</v>
      </c>
      <c r="M283" s="35" t="s">
        <v>367</v>
      </c>
      <c r="N283" s="35" t="s">
        <v>225</v>
      </c>
      <c r="O283" s="36">
        <v>164882584.58000001</v>
      </c>
      <c r="P283" s="36">
        <v>3399828</v>
      </c>
      <c r="Q283" s="36">
        <v>11772292.93</v>
      </c>
      <c r="R283" s="36">
        <v>33854868.57</v>
      </c>
      <c r="S283" s="37" t="s">
        <v>1786</v>
      </c>
      <c r="T283" s="36">
        <v>149199836.94</v>
      </c>
      <c r="U283" s="35" t="s">
        <v>645</v>
      </c>
      <c r="V283" s="33" t="s">
        <v>1198</v>
      </c>
      <c r="W283" s="38">
        <f>IF(OR(LEFT(I283)="7",LEFT(I283,1)="8"),VALUE(RIGHT(I283,3)),VALUE(RIGHT(I283,4)))</f>
        <v>1518</v>
      </c>
    </row>
    <row r="284" spans="1:23" s="39" customFormat="1" ht="110.25" customHeight="1" x14ac:dyDescent="0.2">
      <c r="A284" s="29">
        <v>21</v>
      </c>
      <c r="B284" s="30" t="s">
        <v>615</v>
      </c>
      <c r="C284" s="30" t="s">
        <v>98</v>
      </c>
      <c r="D284" s="30" t="s">
        <v>188</v>
      </c>
      <c r="E284" s="31">
        <v>1</v>
      </c>
      <c r="F284" s="32" t="s">
        <v>616</v>
      </c>
      <c r="G284" s="33" t="s">
        <v>617</v>
      </c>
      <c r="H284" s="33" t="s">
        <v>656</v>
      </c>
      <c r="I284" s="34" t="s">
        <v>89</v>
      </c>
      <c r="J284" s="35" t="s">
        <v>90</v>
      </c>
      <c r="K284" s="35" t="s">
        <v>91</v>
      </c>
      <c r="L284" s="35" t="s">
        <v>223</v>
      </c>
      <c r="M284" s="35" t="s">
        <v>224</v>
      </c>
      <c r="N284" s="35" t="s">
        <v>330</v>
      </c>
      <c r="O284" s="36">
        <v>49743940.18</v>
      </c>
      <c r="P284" s="36">
        <v>68295450</v>
      </c>
      <c r="Q284" s="36">
        <v>4292125.88</v>
      </c>
      <c r="R284" s="36">
        <v>58521170.850000001</v>
      </c>
      <c r="S284" s="37" t="s">
        <v>1424</v>
      </c>
      <c r="T284" s="36">
        <v>63810345.200000003</v>
      </c>
      <c r="U284" s="35" t="s">
        <v>645</v>
      </c>
      <c r="V284" s="33" t="s">
        <v>1276</v>
      </c>
      <c r="W284" s="38">
        <f>IF(OR(LEFT(I284)="7",LEFT(I284,1)="8"),VALUE(RIGHT(I284,3)),VALUE(RIGHT(I284,4)))</f>
        <v>101</v>
      </c>
    </row>
    <row r="285" spans="1:23" s="39" customFormat="1" ht="115.5" customHeight="1" x14ac:dyDescent="0.2">
      <c r="A285" s="29">
        <v>21</v>
      </c>
      <c r="B285" s="30" t="s">
        <v>615</v>
      </c>
      <c r="C285" s="30" t="s">
        <v>98</v>
      </c>
      <c r="D285" s="30" t="s">
        <v>188</v>
      </c>
      <c r="E285" s="31">
        <v>1</v>
      </c>
      <c r="F285" s="32" t="s">
        <v>616</v>
      </c>
      <c r="G285" s="33" t="s">
        <v>617</v>
      </c>
      <c r="H285" s="33" t="s">
        <v>617</v>
      </c>
      <c r="I285" s="34">
        <v>800021271526</v>
      </c>
      <c r="J285" s="35" t="s">
        <v>618</v>
      </c>
      <c r="K285" s="35" t="s">
        <v>619</v>
      </c>
      <c r="L285" s="35" t="s">
        <v>668</v>
      </c>
      <c r="M285" s="35" t="s">
        <v>608</v>
      </c>
      <c r="N285" s="35" t="s">
        <v>753</v>
      </c>
      <c r="O285" s="36">
        <v>12225363.51</v>
      </c>
      <c r="P285" s="36">
        <v>0</v>
      </c>
      <c r="Q285" s="36">
        <v>762526.65</v>
      </c>
      <c r="R285" s="36">
        <v>4344275.03</v>
      </c>
      <c r="S285" s="37" t="s">
        <v>1425</v>
      </c>
      <c r="T285" s="36">
        <v>8166729.6100000003</v>
      </c>
      <c r="U285" s="35" t="s">
        <v>645</v>
      </c>
      <c r="V285" s="33" t="s">
        <v>1787</v>
      </c>
      <c r="W285" s="38">
        <f>IF(OR(LEFT(I285)="7",LEFT(I285,1)="8"),VALUE(RIGHT(I285,3)),VALUE(RIGHT(I285,4)))</f>
        <v>526</v>
      </c>
    </row>
    <row r="286" spans="1:23" s="39" customFormat="1" ht="183" customHeight="1" x14ac:dyDescent="0.2">
      <c r="A286" s="29">
        <v>21</v>
      </c>
      <c r="B286" s="30" t="s">
        <v>615</v>
      </c>
      <c r="C286" s="30" t="s">
        <v>98</v>
      </c>
      <c r="D286" s="30" t="s">
        <v>188</v>
      </c>
      <c r="E286" s="31">
        <v>1</v>
      </c>
      <c r="F286" s="32" t="s">
        <v>616</v>
      </c>
      <c r="G286" s="33" t="s">
        <v>617</v>
      </c>
      <c r="H286" s="33" t="s">
        <v>443</v>
      </c>
      <c r="I286" s="34">
        <v>800021252527</v>
      </c>
      <c r="J286" s="35" t="s">
        <v>190</v>
      </c>
      <c r="K286" s="35" t="s">
        <v>191</v>
      </c>
      <c r="L286" s="35" t="s">
        <v>668</v>
      </c>
      <c r="M286" s="35" t="s">
        <v>608</v>
      </c>
      <c r="N286" s="35" t="s">
        <v>753</v>
      </c>
      <c r="O286" s="36">
        <v>259200.69</v>
      </c>
      <c r="P286" s="36">
        <v>0</v>
      </c>
      <c r="Q286" s="36">
        <v>53174.6</v>
      </c>
      <c r="R286" s="36">
        <v>312375.28999999998</v>
      </c>
      <c r="S286" s="37" t="s">
        <v>1582</v>
      </c>
      <c r="T286" s="36">
        <v>0</v>
      </c>
      <c r="U286" s="35" t="s">
        <v>645</v>
      </c>
      <c r="V286" s="33" t="s">
        <v>1788</v>
      </c>
      <c r="W286" s="38">
        <f>IF(OR(LEFT(I286)="7",LEFT(I286,1)="8"),VALUE(RIGHT(I286,3)),VALUE(RIGHT(I286,4)))</f>
        <v>527</v>
      </c>
    </row>
    <row r="287" spans="1:23" s="62" customFormat="1" ht="12.75" outlineLevel="2" x14ac:dyDescent="0.2">
      <c r="A287" s="60"/>
      <c r="B287" s="70" t="s">
        <v>264</v>
      </c>
      <c r="C287" s="71"/>
      <c r="D287" s="71"/>
      <c r="E287" s="55">
        <f>SUBTOTAL(9,E288:E294)</f>
        <v>7</v>
      </c>
      <c r="F287" s="56"/>
      <c r="G287" s="56"/>
      <c r="H287" s="56"/>
      <c r="I287" s="57"/>
      <c r="J287" s="56"/>
      <c r="K287" s="56"/>
      <c r="L287" s="56"/>
      <c r="M287" s="56"/>
      <c r="N287" s="56"/>
      <c r="O287" s="58"/>
      <c r="P287" s="58"/>
      <c r="Q287" s="58"/>
      <c r="R287" s="58"/>
      <c r="S287" s="56"/>
      <c r="T287" s="58"/>
      <c r="U287" s="56"/>
      <c r="V287" s="59"/>
      <c r="W287" s="61"/>
    </row>
    <row r="288" spans="1:23" s="39" customFormat="1" ht="243.75" customHeight="1" x14ac:dyDescent="0.2">
      <c r="A288" s="29">
        <v>21</v>
      </c>
      <c r="B288" s="30" t="s">
        <v>615</v>
      </c>
      <c r="C288" s="30" t="s">
        <v>98</v>
      </c>
      <c r="D288" s="30" t="s">
        <v>499</v>
      </c>
      <c r="E288" s="31">
        <v>1</v>
      </c>
      <c r="F288" s="32">
        <v>210</v>
      </c>
      <c r="G288" s="33" t="s">
        <v>192</v>
      </c>
      <c r="H288" s="33" t="s">
        <v>193</v>
      </c>
      <c r="I288" s="34">
        <v>700021274026</v>
      </c>
      <c r="J288" s="35" t="s">
        <v>721</v>
      </c>
      <c r="K288" s="35" t="s">
        <v>722</v>
      </c>
      <c r="L288" s="35" t="s">
        <v>668</v>
      </c>
      <c r="M288" s="35" t="s">
        <v>723</v>
      </c>
      <c r="N288" s="35" t="s">
        <v>225</v>
      </c>
      <c r="O288" s="36">
        <v>44608.27</v>
      </c>
      <c r="P288" s="36">
        <v>0</v>
      </c>
      <c r="Q288" s="36">
        <v>0</v>
      </c>
      <c r="R288" s="36">
        <v>38280</v>
      </c>
      <c r="S288" s="37" t="s">
        <v>1583</v>
      </c>
      <c r="T288" s="36">
        <v>6328.27</v>
      </c>
      <c r="U288" s="35" t="s">
        <v>645</v>
      </c>
      <c r="V288" s="33" t="s">
        <v>1789</v>
      </c>
      <c r="W288" s="38">
        <f t="shared" ref="W288:W294" si="8">IF(OR(LEFT(I288)="7",LEFT(I288,1)="8"),VALUE(RIGHT(I288,3)),VALUE(RIGHT(I288,4)))</f>
        <v>26</v>
      </c>
    </row>
    <row r="289" spans="1:23" s="39" customFormat="1" ht="188.25" customHeight="1" x14ac:dyDescent="0.2">
      <c r="A289" s="29">
        <v>21</v>
      </c>
      <c r="B289" s="30" t="s">
        <v>615</v>
      </c>
      <c r="C289" s="30" t="s">
        <v>98</v>
      </c>
      <c r="D289" s="30" t="s">
        <v>499</v>
      </c>
      <c r="E289" s="31">
        <v>1</v>
      </c>
      <c r="F289" s="32">
        <v>210</v>
      </c>
      <c r="G289" s="33" t="s">
        <v>192</v>
      </c>
      <c r="H289" s="33" t="s">
        <v>193</v>
      </c>
      <c r="I289" s="34">
        <v>700021268119</v>
      </c>
      <c r="J289" s="35" t="s">
        <v>719</v>
      </c>
      <c r="K289" s="35" t="s">
        <v>720</v>
      </c>
      <c r="L289" s="35" t="s">
        <v>668</v>
      </c>
      <c r="M289" s="35" t="s">
        <v>396</v>
      </c>
      <c r="N289" s="35" t="s">
        <v>225</v>
      </c>
      <c r="O289" s="36">
        <v>1938.7</v>
      </c>
      <c r="P289" s="36">
        <v>0</v>
      </c>
      <c r="Q289" s="36">
        <v>0</v>
      </c>
      <c r="R289" s="36">
        <v>436.34</v>
      </c>
      <c r="S289" s="37" t="s">
        <v>1517</v>
      </c>
      <c r="T289" s="36">
        <v>1502.36</v>
      </c>
      <c r="U289" s="35" t="s">
        <v>645</v>
      </c>
      <c r="V289" s="33" t="s">
        <v>1790</v>
      </c>
      <c r="W289" s="38">
        <f t="shared" si="8"/>
        <v>119</v>
      </c>
    </row>
    <row r="290" spans="1:23" s="39" customFormat="1" ht="184.5" customHeight="1" x14ac:dyDescent="0.2">
      <c r="A290" s="29">
        <v>21</v>
      </c>
      <c r="B290" s="30" t="s">
        <v>615</v>
      </c>
      <c r="C290" s="30" t="s">
        <v>98</v>
      </c>
      <c r="D290" s="30" t="s">
        <v>499</v>
      </c>
      <c r="E290" s="31">
        <v>1</v>
      </c>
      <c r="F290" s="32">
        <v>210</v>
      </c>
      <c r="G290" s="33" t="s">
        <v>192</v>
      </c>
      <c r="H290" s="33" t="s">
        <v>193</v>
      </c>
      <c r="I290" s="34">
        <v>700021211125</v>
      </c>
      <c r="J290" s="35" t="s">
        <v>194</v>
      </c>
      <c r="K290" s="35" t="s">
        <v>717</v>
      </c>
      <c r="L290" s="35" t="s">
        <v>668</v>
      </c>
      <c r="M290" s="35" t="s">
        <v>610</v>
      </c>
      <c r="N290" s="35" t="s">
        <v>225</v>
      </c>
      <c r="O290" s="36">
        <v>5279234.01</v>
      </c>
      <c r="P290" s="36">
        <v>0</v>
      </c>
      <c r="Q290" s="36">
        <v>0</v>
      </c>
      <c r="R290" s="36">
        <v>0</v>
      </c>
      <c r="S290" s="37" t="s">
        <v>1426</v>
      </c>
      <c r="T290" s="36">
        <v>5279234.01</v>
      </c>
      <c r="U290" s="35" t="s">
        <v>645</v>
      </c>
      <c r="V290" s="33" t="s">
        <v>1584</v>
      </c>
      <c r="W290" s="38">
        <f t="shared" si="8"/>
        <v>125</v>
      </c>
    </row>
    <row r="291" spans="1:23" s="39" customFormat="1" ht="162.75" customHeight="1" x14ac:dyDescent="0.2">
      <c r="A291" s="29">
        <v>21</v>
      </c>
      <c r="B291" s="30" t="s">
        <v>615</v>
      </c>
      <c r="C291" s="30" t="s">
        <v>98</v>
      </c>
      <c r="D291" s="30" t="s">
        <v>499</v>
      </c>
      <c r="E291" s="31">
        <v>1</v>
      </c>
      <c r="F291" s="32">
        <v>210</v>
      </c>
      <c r="G291" s="33" t="s">
        <v>192</v>
      </c>
      <c r="H291" s="33" t="s">
        <v>193</v>
      </c>
      <c r="I291" s="34">
        <v>700021261306</v>
      </c>
      <c r="J291" s="35" t="s">
        <v>718</v>
      </c>
      <c r="K291" s="35" t="s">
        <v>204</v>
      </c>
      <c r="L291" s="35" t="s">
        <v>668</v>
      </c>
      <c r="M291" s="35" t="s">
        <v>396</v>
      </c>
      <c r="N291" s="35" t="s">
        <v>225</v>
      </c>
      <c r="O291" s="36">
        <v>157.36000000000001</v>
      </c>
      <c r="P291" s="36">
        <v>0</v>
      </c>
      <c r="Q291" s="36">
        <v>0</v>
      </c>
      <c r="R291" s="36">
        <v>0.02</v>
      </c>
      <c r="S291" s="37" t="s">
        <v>1427</v>
      </c>
      <c r="T291" s="36">
        <v>157.34</v>
      </c>
      <c r="U291" s="35" t="s">
        <v>645</v>
      </c>
      <c r="V291" s="33" t="s">
        <v>1791</v>
      </c>
      <c r="W291" s="38">
        <f t="shared" si="8"/>
        <v>306</v>
      </c>
    </row>
    <row r="292" spans="1:23" s="39" customFormat="1" ht="248.25" customHeight="1" x14ac:dyDescent="0.2">
      <c r="A292" s="29">
        <v>21</v>
      </c>
      <c r="B292" s="30" t="s">
        <v>615</v>
      </c>
      <c r="C292" s="30" t="s">
        <v>98</v>
      </c>
      <c r="D292" s="30" t="s">
        <v>499</v>
      </c>
      <c r="E292" s="31">
        <v>1</v>
      </c>
      <c r="F292" s="32">
        <v>210</v>
      </c>
      <c r="G292" s="33" t="s">
        <v>192</v>
      </c>
      <c r="H292" s="33" t="s">
        <v>193</v>
      </c>
      <c r="I292" s="34">
        <v>700021276331</v>
      </c>
      <c r="J292" s="35" t="s">
        <v>724</v>
      </c>
      <c r="K292" s="35" t="s">
        <v>725</v>
      </c>
      <c r="L292" s="35" t="s">
        <v>668</v>
      </c>
      <c r="M292" s="35" t="s">
        <v>396</v>
      </c>
      <c r="N292" s="35" t="s">
        <v>225</v>
      </c>
      <c r="O292" s="36">
        <v>0</v>
      </c>
      <c r="P292" s="36">
        <v>0</v>
      </c>
      <c r="Q292" s="36">
        <v>0</v>
      </c>
      <c r="R292" s="36">
        <v>0</v>
      </c>
      <c r="S292" s="37" t="s">
        <v>1428</v>
      </c>
      <c r="T292" s="36">
        <v>0</v>
      </c>
      <c r="U292" s="35" t="s">
        <v>645</v>
      </c>
      <c r="V292" s="33" t="s">
        <v>1792</v>
      </c>
      <c r="W292" s="38">
        <f t="shared" si="8"/>
        <v>331</v>
      </c>
    </row>
    <row r="293" spans="1:23" s="39" customFormat="1" ht="168" customHeight="1" x14ac:dyDescent="0.2">
      <c r="A293" s="29">
        <v>21</v>
      </c>
      <c r="B293" s="30" t="s">
        <v>615</v>
      </c>
      <c r="C293" s="30" t="s">
        <v>98</v>
      </c>
      <c r="D293" s="30" t="s">
        <v>499</v>
      </c>
      <c r="E293" s="31">
        <v>1</v>
      </c>
      <c r="F293" s="32">
        <v>210</v>
      </c>
      <c r="G293" s="33" t="s">
        <v>192</v>
      </c>
      <c r="H293" s="33" t="s">
        <v>193</v>
      </c>
      <c r="I293" s="34">
        <v>700021300336</v>
      </c>
      <c r="J293" s="35" t="s">
        <v>726</v>
      </c>
      <c r="K293" s="35" t="s">
        <v>727</v>
      </c>
      <c r="L293" s="35" t="s">
        <v>668</v>
      </c>
      <c r="M293" s="35" t="s">
        <v>396</v>
      </c>
      <c r="N293" s="35" t="s">
        <v>225</v>
      </c>
      <c r="O293" s="36">
        <v>4501059.01</v>
      </c>
      <c r="P293" s="36">
        <v>0</v>
      </c>
      <c r="Q293" s="36">
        <v>324334.95</v>
      </c>
      <c r="R293" s="36">
        <v>0</v>
      </c>
      <c r="S293" s="37" t="s">
        <v>1429</v>
      </c>
      <c r="T293" s="36">
        <v>4825339.96</v>
      </c>
      <c r="U293" s="35" t="s">
        <v>645</v>
      </c>
      <c r="V293" s="33" t="s">
        <v>1793</v>
      </c>
      <c r="W293" s="38">
        <f t="shared" si="8"/>
        <v>336</v>
      </c>
    </row>
    <row r="294" spans="1:23" s="39" customFormat="1" ht="165.75" x14ac:dyDescent="0.2">
      <c r="A294" s="29">
        <v>21</v>
      </c>
      <c r="B294" s="30" t="s">
        <v>615</v>
      </c>
      <c r="C294" s="30" t="s">
        <v>98</v>
      </c>
      <c r="D294" s="30" t="s">
        <v>499</v>
      </c>
      <c r="E294" s="31">
        <v>1</v>
      </c>
      <c r="F294" s="32" t="s">
        <v>616</v>
      </c>
      <c r="G294" s="33" t="s">
        <v>617</v>
      </c>
      <c r="H294" s="33" t="s">
        <v>728</v>
      </c>
      <c r="I294" s="34">
        <v>700021258044</v>
      </c>
      <c r="J294" s="35" t="s">
        <v>729</v>
      </c>
      <c r="K294" s="35" t="s">
        <v>205</v>
      </c>
      <c r="L294" s="35" t="s">
        <v>668</v>
      </c>
      <c r="M294" s="35" t="s">
        <v>764</v>
      </c>
      <c r="N294" s="35" t="s">
        <v>632</v>
      </c>
      <c r="O294" s="36">
        <v>0</v>
      </c>
      <c r="P294" s="36">
        <v>0</v>
      </c>
      <c r="Q294" s="36">
        <v>0</v>
      </c>
      <c r="R294" s="36">
        <v>0</v>
      </c>
      <c r="S294" s="37" t="s">
        <v>1794</v>
      </c>
      <c r="T294" s="36">
        <v>56110616.020000003</v>
      </c>
      <c r="U294" s="35" t="s">
        <v>645</v>
      </c>
      <c r="V294" s="33" t="s">
        <v>1298</v>
      </c>
      <c r="W294" s="38">
        <f t="shared" si="8"/>
        <v>44</v>
      </c>
    </row>
    <row r="295" spans="1:23" s="67" customFormat="1" ht="12.75" outlineLevel="3" x14ac:dyDescent="0.2">
      <c r="A295" s="48"/>
      <c r="B295" s="74" t="s">
        <v>60</v>
      </c>
      <c r="C295" s="75"/>
      <c r="D295" s="75"/>
      <c r="E295" s="49">
        <f>SUBTOTAL(9,E298:F397)</f>
        <v>99</v>
      </c>
      <c r="F295" s="50"/>
      <c r="G295" s="50"/>
      <c r="H295" s="50"/>
      <c r="I295" s="51"/>
      <c r="J295" s="50"/>
      <c r="K295" s="50"/>
      <c r="L295" s="50"/>
      <c r="M295" s="50"/>
      <c r="N295" s="50"/>
      <c r="O295" s="52"/>
      <c r="P295" s="53"/>
      <c r="Q295" s="53"/>
      <c r="R295" s="53"/>
      <c r="S295" s="50"/>
      <c r="T295" s="53"/>
      <c r="U295" s="50"/>
      <c r="V295" s="54"/>
      <c r="W295" s="66"/>
    </row>
    <row r="296" spans="1:23" s="65" customFormat="1" ht="12.75" outlineLevel="1" x14ac:dyDescent="0.2">
      <c r="A296" s="63"/>
      <c r="B296" s="68" t="s">
        <v>651</v>
      </c>
      <c r="C296" s="69" t="s">
        <v>649</v>
      </c>
      <c r="D296" s="69"/>
      <c r="E296" s="43">
        <f>SUBTOTAL(9,E298:E397)</f>
        <v>99</v>
      </c>
      <c r="F296" s="44"/>
      <c r="G296" s="44"/>
      <c r="H296" s="44"/>
      <c r="I296" s="45"/>
      <c r="J296" s="44"/>
      <c r="K296" s="44"/>
      <c r="L296" s="44"/>
      <c r="M296" s="44"/>
      <c r="N296" s="44"/>
      <c r="O296" s="46"/>
      <c r="P296" s="46"/>
      <c r="Q296" s="46"/>
      <c r="R296" s="46"/>
      <c r="S296" s="44"/>
      <c r="T296" s="46"/>
      <c r="U296" s="44"/>
      <c r="V296" s="47"/>
      <c r="W296" s="64"/>
    </row>
    <row r="297" spans="1:23" s="62" customFormat="1" ht="12.75" outlineLevel="2" x14ac:dyDescent="0.2">
      <c r="A297" s="60"/>
      <c r="B297" s="70" t="s">
        <v>263</v>
      </c>
      <c r="C297" s="71"/>
      <c r="D297" s="71"/>
      <c r="E297" s="55">
        <f>SUBTOTAL(9,E298:E360)</f>
        <v>63</v>
      </c>
      <c r="F297" s="56"/>
      <c r="G297" s="56"/>
      <c r="H297" s="56"/>
      <c r="I297" s="57"/>
      <c r="J297" s="56"/>
      <c r="K297" s="56"/>
      <c r="L297" s="56"/>
      <c r="M297" s="56"/>
      <c r="N297" s="56"/>
      <c r="O297" s="58"/>
      <c r="P297" s="58"/>
      <c r="Q297" s="58"/>
      <c r="R297" s="58"/>
      <c r="S297" s="56"/>
      <c r="T297" s="58"/>
      <c r="U297" s="56"/>
      <c r="V297" s="59"/>
      <c r="W297" s="61"/>
    </row>
    <row r="298" spans="1:23" s="39" customFormat="1" ht="328.5" customHeight="1" x14ac:dyDescent="0.2">
      <c r="A298" s="29">
        <v>38</v>
      </c>
      <c r="B298" s="30" t="s">
        <v>60</v>
      </c>
      <c r="C298" s="30" t="s">
        <v>98</v>
      </c>
      <c r="D298" s="30" t="s">
        <v>188</v>
      </c>
      <c r="E298" s="31">
        <v>1</v>
      </c>
      <c r="F298" s="32" t="s">
        <v>974</v>
      </c>
      <c r="G298" s="33" t="s">
        <v>975</v>
      </c>
      <c r="H298" s="33" t="s">
        <v>975</v>
      </c>
      <c r="I298" s="34" t="s">
        <v>976</v>
      </c>
      <c r="J298" s="35" t="s">
        <v>977</v>
      </c>
      <c r="K298" s="35" t="s">
        <v>978</v>
      </c>
      <c r="L298" s="35" t="s">
        <v>501</v>
      </c>
      <c r="M298" s="35" t="s">
        <v>979</v>
      </c>
      <c r="N298" s="35" t="s">
        <v>637</v>
      </c>
      <c r="O298" s="36">
        <v>151400</v>
      </c>
      <c r="P298" s="36">
        <v>0</v>
      </c>
      <c r="Q298" s="36">
        <v>9093</v>
      </c>
      <c r="R298" s="36">
        <v>48720</v>
      </c>
      <c r="S298" s="37" t="s">
        <v>1430</v>
      </c>
      <c r="T298" s="36">
        <v>111773</v>
      </c>
      <c r="U298" s="35" t="s">
        <v>645</v>
      </c>
      <c r="V298" s="33" t="s">
        <v>1795</v>
      </c>
      <c r="W298" s="38">
        <f t="shared" ref="W298:W329" si="9">IF(OR(LEFT(I298)="7",LEFT(I298,1)="8"),VALUE(RIGHT(I298,3)),VALUE(RIGHT(I298,4)))</f>
        <v>1547</v>
      </c>
    </row>
    <row r="299" spans="1:23" s="39" customFormat="1" ht="178.5" x14ac:dyDescent="0.2">
      <c r="A299" s="29">
        <v>38</v>
      </c>
      <c r="B299" s="30" t="s">
        <v>60</v>
      </c>
      <c r="C299" s="30" t="s">
        <v>98</v>
      </c>
      <c r="D299" s="30" t="s">
        <v>188</v>
      </c>
      <c r="E299" s="31">
        <v>1</v>
      </c>
      <c r="F299" s="32" t="s">
        <v>417</v>
      </c>
      <c r="G299" s="33" t="s">
        <v>418</v>
      </c>
      <c r="H299" s="33" t="s">
        <v>418</v>
      </c>
      <c r="I299" s="34" t="s">
        <v>419</v>
      </c>
      <c r="J299" s="35" t="s">
        <v>420</v>
      </c>
      <c r="K299" s="35" t="s">
        <v>77</v>
      </c>
      <c r="L299" s="35" t="s">
        <v>668</v>
      </c>
      <c r="M299" s="35" t="s">
        <v>376</v>
      </c>
      <c r="N299" s="35" t="s">
        <v>637</v>
      </c>
      <c r="O299" s="36">
        <v>1395663.23</v>
      </c>
      <c r="P299" s="36">
        <v>1320438.71</v>
      </c>
      <c r="Q299" s="36">
        <v>61307.87</v>
      </c>
      <c r="R299" s="36">
        <v>93449.600000000006</v>
      </c>
      <c r="S299" s="37" t="s">
        <v>1796</v>
      </c>
      <c r="T299" s="36">
        <v>2683960.21</v>
      </c>
      <c r="U299" s="35" t="s">
        <v>226</v>
      </c>
      <c r="V299" s="33" t="s">
        <v>1299</v>
      </c>
      <c r="W299" s="38">
        <f t="shared" si="9"/>
        <v>1103</v>
      </c>
    </row>
    <row r="300" spans="1:23" s="39" customFormat="1" ht="178.5" x14ac:dyDescent="0.2">
      <c r="A300" s="29">
        <v>38</v>
      </c>
      <c r="B300" s="30" t="s">
        <v>60</v>
      </c>
      <c r="C300" s="30" t="s">
        <v>98</v>
      </c>
      <c r="D300" s="30" t="s">
        <v>188</v>
      </c>
      <c r="E300" s="31">
        <v>1</v>
      </c>
      <c r="F300" s="32" t="s">
        <v>417</v>
      </c>
      <c r="G300" s="33" t="s">
        <v>418</v>
      </c>
      <c r="H300" s="33" t="s">
        <v>418</v>
      </c>
      <c r="I300" s="34" t="s">
        <v>572</v>
      </c>
      <c r="J300" s="35" t="s">
        <v>573</v>
      </c>
      <c r="K300" s="35" t="s">
        <v>855</v>
      </c>
      <c r="L300" s="35" t="s">
        <v>668</v>
      </c>
      <c r="M300" s="35" t="s">
        <v>574</v>
      </c>
      <c r="N300" s="35" t="s">
        <v>753</v>
      </c>
      <c r="O300" s="36">
        <v>839677.88</v>
      </c>
      <c r="P300" s="36">
        <v>0</v>
      </c>
      <c r="Q300" s="36">
        <v>55567.5</v>
      </c>
      <c r="R300" s="36">
        <v>17632</v>
      </c>
      <c r="S300" s="37" t="s">
        <v>1797</v>
      </c>
      <c r="T300" s="36">
        <v>877613.38</v>
      </c>
      <c r="U300" s="35" t="s">
        <v>226</v>
      </c>
      <c r="V300" s="33" t="s">
        <v>1798</v>
      </c>
      <c r="W300" s="38">
        <f t="shared" si="9"/>
        <v>1491</v>
      </c>
    </row>
    <row r="301" spans="1:23" s="39" customFormat="1" ht="178.5" x14ac:dyDescent="0.2">
      <c r="A301" s="29">
        <v>38</v>
      </c>
      <c r="B301" s="30" t="s">
        <v>60</v>
      </c>
      <c r="C301" s="30" t="s">
        <v>98</v>
      </c>
      <c r="D301" s="30" t="s">
        <v>188</v>
      </c>
      <c r="E301" s="31">
        <v>1</v>
      </c>
      <c r="F301" s="32" t="s">
        <v>78</v>
      </c>
      <c r="G301" s="33" t="s">
        <v>79</v>
      </c>
      <c r="H301" s="33" t="s">
        <v>79</v>
      </c>
      <c r="I301" s="34" t="s">
        <v>80</v>
      </c>
      <c r="J301" s="35" t="s">
        <v>304</v>
      </c>
      <c r="K301" s="35" t="s">
        <v>856</v>
      </c>
      <c r="L301" s="35" t="s">
        <v>668</v>
      </c>
      <c r="M301" s="35" t="s">
        <v>376</v>
      </c>
      <c r="N301" s="35" t="s">
        <v>225</v>
      </c>
      <c r="O301" s="36">
        <v>58238121</v>
      </c>
      <c r="P301" s="36">
        <v>15217412</v>
      </c>
      <c r="Q301" s="36">
        <v>3027156</v>
      </c>
      <c r="R301" s="36">
        <v>29381785</v>
      </c>
      <c r="S301" s="37" t="s">
        <v>1431</v>
      </c>
      <c r="T301" s="36">
        <v>47100904</v>
      </c>
      <c r="U301" s="35" t="s">
        <v>226</v>
      </c>
      <c r="V301" s="33" t="s">
        <v>1499</v>
      </c>
      <c r="W301" s="38">
        <f t="shared" si="9"/>
        <v>1116</v>
      </c>
    </row>
    <row r="302" spans="1:23" s="39" customFormat="1" ht="186.75" customHeight="1" x14ac:dyDescent="0.2">
      <c r="A302" s="29">
        <v>38</v>
      </c>
      <c r="B302" s="30" t="s">
        <v>60</v>
      </c>
      <c r="C302" s="30" t="s">
        <v>98</v>
      </c>
      <c r="D302" s="30" t="s">
        <v>188</v>
      </c>
      <c r="E302" s="31">
        <v>1</v>
      </c>
      <c r="F302" s="32" t="s">
        <v>673</v>
      </c>
      <c r="G302" s="33" t="s">
        <v>921</v>
      </c>
      <c r="H302" s="33" t="s">
        <v>921</v>
      </c>
      <c r="I302" s="34" t="s">
        <v>675</v>
      </c>
      <c r="J302" s="35" t="s">
        <v>676</v>
      </c>
      <c r="K302" s="35" t="s">
        <v>922</v>
      </c>
      <c r="L302" s="35" t="s">
        <v>668</v>
      </c>
      <c r="M302" s="35" t="s">
        <v>376</v>
      </c>
      <c r="N302" s="35" t="s">
        <v>632</v>
      </c>
      <c r="O302" s="36">
        <v>101213566.11</v>
      </c>
      <c r="P302" s="36">
        <v>46768193.729999997</v>
      </c>
      <c r="Q302" s="36">
        <v>7423848.8899999997</v>
      </c>
      <c r="R302" s="36">
        <v>50007852.670000002</v>
      </c>
      <c r="S302" s="37" t="s">
        <v>1585</v>
      </c>
      <c r="T302" s="36">
        <v>105397756.06</v>
      </c>
      <c r="U302" s="35" t="s">
        <v>645</v>
      </c>
      <c r="V302" s="33" t="s">
        <v>1245</v>
      </c>
      <c r="W302" s="38">
        <f t="shared" si="9"/>
        <v>1111</v>
      </c>
    </row>
    <row r="303" spans="1:23" s="39" customFormat="1" ht="186.75" customHeight="1" x14ac:dyDescent="0.2">
      <c r="A303" s="29">
        <v>38</v>
      </c>
      <c r="B303" s="30" t="s">
        <v>60</v>
      </c>
      <c r="C303" s="30" t="s">
        <v>98</v>
      </c>
      <c r="D303" s="30" t="s">
        <v>188</v>
      </c>
      <c r="E303" s="31">
        <v>1</v>
      </c>
      <c r="F303" s="32" t="s">
        <v>673</v>
      </c>
      <c r="G303" s="33" t="s">
        <v>674</v>
      </c>
      <c r="H303" s="33" t="s">
        <v>674</v>
      </c>
      <c r="I303" s="34" t="s">
        <v>677</v>
      </c>
      <c r="J303" s="35" t="s">
        <v>678</v>
      </c>
      <c r="K303" s="35" t="s">
        <v>679</v>
      </c>
      <c r="L303" s="35" t="s">
        <v>668</v>
      </c>
      <c r="M303" s="35" t="s">
        <v>811</v>
      </c>
      <c r="N303" s="35" t="s">
        <v>330</v>
      </c>
      <c r="O303" s="36">
        <v>4853137.97</v>
      </c>
      <c r="P303" s="36">
        <v>0</v>
      </c>
      <c r="Q303" s="36">
        <v>334243.01</v>
      </c>
      <c r="R303" s="36">
        <v>97670.42</v>
      </c>
      <c r="S303" s="37" t="s">
        <v>1799</v>
      </c>
      <c r="T303" s="36">
        <v>5089710.5599999996</v>
      </c>
      <c r="U303" s="35" t="s">
        <v>645</v>
      </c>
      <c r="V303" s="33" t="s">
        <v>1246</v>
      </c>
      <c r="W303" s="38">
        <f t="shared" si="9"/>
        <v>1371</v>
      </c>
    </row>
    <row r="304" spans="1:23" s="39" customFormat="1" ht="183.75" customHeight="1" x14ac:dyDescent="0.2">
      <c r="A304" s="29">
        <v>38</v>
      </c>
      <c r="B304" s="30" t="s">
        <v>60</v>
      </c>
      <c r="C304" s="30" t="s">
        <v>98</v>
      </c>
      <c r="D304" s="30" t="s">
        <v>188</v>
      </c>
      <c r="E304" s="31">
        <v>1</v>
      </c>
      <c r="F304" s="32" t="s">
        <v>680</v>
      </c>
      <c r="G304" s="33" t="s">
        <v>681</v>
      </c>
      <c r="H304" s="33" t="s">
        <v>681</v>
      </c>
      <c r="I304" s="34" t="s">
        <v>682</v>
      </c>
      <c r="J304" s="35" t="s">
        <v>683</v>
      </c>
      <c r="K304" s="35" t="s">
        <v>72</v>
      </c>
      <c r="L304" s="35" t="s">
        <v>668</v>
      </c>
      <c r="M304" s="35" t="s">
        <v>376</v>
      </c>
      <c r="N304" s="35" t="s">
        <v>225</v>
      </c>
      <c r="O304" s="36">
        <v>42006760.450000003</v>
      </c>
      <c r="P304" s="36">
        <v>0</v>
      </c>
      <c r="Q304" s="36">
        <v>1691391.96</v>
      </c>
      <c r="R304" s="36">
        <v>35953462.840000004</v>
      </c>
      <c r="S304" s="37" t="s">
        <v>1800</v>
      </c>
      <c r="T304" s="36">
        <v>32930552.57</v>
      </c>
      <c r="U304" s="35" t="s">
        <v>645</v>
      </c>
      <c r="V304" s="33" t="s">
        <v>1586</v>
      </c>
      <c r="W304" s="38">
        <f t="shared" si="9"/>
        <v>1125</v>
      </c>
    </row>
    <row r="305" spans="1:23" s="39" customFormat="1" ht="243" customHeight="1" x14ac:dyDescent="0.2">
      <c r="A305" s="29">
        <v>38</v>
      </c>
      <c r="B305" s="30" t="s">
        <v>60</v>
      </c>
      <c r="C305" s="30" t="s">
        <v>98</v>
      </c>
      <c r="D305" s="30" t="s">
        <v>188</v>
      </c>
      <c r="E305" s="31">
        <v>1</v>
      </c>
      <c r="F305" s="32" t="s">
        <v>73</v>
      </c>
      <c r="G305" s="33" t="s">
        <v>490</v>
      </c>
      <c r="H305" s="33" t="s">
        <v>490</v>
      </c>
      <c r="I305" s="34" t="s">
        <v>491</v>
      </c>
      <c r="J305" s="35" t="s">
        <v>515</v>
      </c>
      <c r="K305" s="35" t="s">
        <v>382</v>
      </c>
      <c r="L305" s="35" t="s">
        <v>668</v>
      </c>
      <c r="M305" s="35" t="s">
        <v>376</v>
      </c>
      <c r="N305" s="35" t="s">
        <v>225</v>
      </c>
      <c r="O305" s="36">
        <v>22485671.690000001</v>
      </c>
      <c r="P305" s="36">
        <v>10951960.359999999</v>
      </c>
      <c r="Q305" s="36">
        <v>1314892.77</v>
      </c>
      <c r="R305" s="36">
        <v>4898814.87</v>
      </c>
      <c r="S305" s="37" t="s">
        <v>1801</v>
      </c>
      <c r="T305" s="36">
        <v>29853709.949999999</v>
      </c>
      <c r="U305" s="35" t="s">
        <v>645</v>
      </c>
      <c r="V305" s="33" t="s">
        <v>1500</v>
      </c>
      <c r="W305" s="38">
        <f t="shared" si="9"/>
        <v>1112</v>
      </c>
    </row>
    <row r="306" spans="1:23" s="39" customFormat="1" ht="178.5" x14ac:dyDescent="0.2">
      <c r="A306" s="29">
        <v>38</v>
      </c>
      <c r="B306" s="30" t="s">
        <v>60</v>
      </c>
      <c r="C306" s="30" t="s">
        <v>98</v>
      </c>
      <c r="D306" s="30" t="s">
        <v>188</v>
      </c>
      <c r="E306" s="31">
        <v>1</v>
      </c>
      <c r="F306" s="32" t="s">
        <v>119</v>
      </c>
      <c r="G306" s="33" t="s">
        <v>120</v>
      </c>
      <c r="H306" s="33" t="s">
        <v>120</v>
      </c>
      <c r="I306" s="34" t="s">
        <v>121</v>
      </c>
      <c r="J306" s="35" t="s">
        <v>122</v>
      </c>
      <c r="K306" s="35" t="s">
        <v>383</v>
      </c>
      <c r="L306" s="35" t="s">
        <v>668</v>
      </c>
      <c r="M306" s="35" t="s">
        <v>376</v>
      </c>
      <c r="N306" s="35" t="s">
        <v>225</v>
      </c>
      <c r="O306" s="36">
        <v>66730251.25</v>
      </c>
      <c r="P306" s="36">
        <v>4422907.24</v>
      </c>
      <c r="Q306" s="36">
        <v>4528556.08</v>
      </c>
      <c r="R306" s="36">
        <v>8952931.1699999999</v>
      </c>
      <c r="S306" s="37" t="s">
        <v>1432</v>
      </c>
      <c r="T306" s="36">
        <v>66728783.399999999</v>
      </c>
      <c r="U306" s="35" t="s">
        <v>645</v>
      </c>
      <c r="V306" s="33" t="s">
        <v>1802</v>
      </c>
      <c r="W306" s="38">
        <f t="shared" si="9"/>
        <v>1044</v>
      </c>
    </row>
    <row r="307" spans="1:23" s="39" customFormat="1" ht="204" x14ac:dyDescent="0.2">
      <c r="A307" s="29">
        <v>38</v>
      </c>
      <c r="B307" s="30" t="s">
        <v>60</v>
      </c>
      <c r="C307" s="30" t="s">
        <v>98</v>
      </c>
      <c r="D307" s="30" t="s">
        <v>188</v>
      </c>
      <c r="E307" s="31">
        <v>1</v>
      </c>
      <c r="F307" s="32" t="s">
        <v>119</v>
      </c>
      <c r="G307" s="33" t="s">
        <v>120</v>
      </c>
      <c r="H307" s="33" t="s">
        <v>120</v>
      </c>
      <c r="I307" s="34" t="s">
        <v>492</v>
      </c>
      <c r="J307" s="35" t="s">
        <v>493</v>
      </c>
      <c r="K307" s="35" t="s">
        <v>384</v>
      </c>
      <c r="L307" s="35" t="s">
        <v>668</v>
      </c>
      <c r="M307" s="35" t="s">
        <v>376</v>
      </c>
      <c r="N307" s="35" t="s">
        <v>225</v>
      </c>
      <c r="O307" s="36">
        <v>279157504.73000002</v>
      </c>
      <c r="P307" s="36">
        <v>252014397.90000001</v>
      </c>
      <c r="Q307" s="36">
        <v>34451205.189999998</v>
      </c>
      <c r="R307" s="36">
        <v>280513562.56</v>
      </c>
      <c r="S307" s="37" t="s">
        <v>1433</v>
      </c>
      <c r="T307" s="36">
        <v>285109545.25999999</v>
      </c>
      <c r="U307" s="35" t="s">
        <v>645</v>
      </c>
      <c r="V307" s="33" t="s">
        <v>1803</v>
      </c>
      <c r="W307" s="38">
        <f t="shared" si="9"/>
        <v>1114</v>
      </c>
    </row>
    <row r="308" spans="1:23" s="39" customFormat="1" ht="178.5" x14ac:dyDescent="0.2">
      <c r="A308" s="29">
        <v>38</v>
      </c>
      <c r="B308" s="30" t="s">
        <v>60</v>
      </c>
      <c r="C308" s="30" t="s">
        <v>98</v>
      </c>
      <c r="D308" s="30" t="s">
        <v>188</v>
      </c>
      <c r="E308" s="31">
        <v>1</v>
      </c>
      <c r="F308" s="32" t="s">
        <v>699</v>
      </c>
      <c r="G308" s="33" t="s">
        <v>700</v>
      </c>
      <c r="H308" s="33" t="s">
        <v>700</v>
      </c>
      <c r="I308" s="34" t="s">
        <v>701</v>
      </c>
      <c r="J308" s="35" t="s">
        <v>702</v>
      </c>
      <c r="K308" s="35" t="s">
        <v>703</v>
      </c>
      <c r="L308" s="35" t="s">
        <v>668</v>
      </c>
      <c r="M308" s="35" t="s">
        <v>764</v>
      </c>
      <c r="N308" s="35" t="s">
        <v>225</v>
      </c>
      <c r="O308" s="36">
        <v>1601061.19</v>
      </c>
      <c r="P308" s="36">
        <v>2435917.98</v>
      </c>
      <c r="Q308" s="36">
        <v>93985.11</v>
      </c>
      <c r="R308" s="36">
        <v>1871973.47</v>
      </c>
      <c r="S308" s="37" t="s">
        <v>1518</v>
      </c>
      <c r="T308" s="36">
        <v>2258990.81</v>
      </c>
      <c r="U308" s="35" t="s">
        <v>226</v>
      </c>
      <c r="V308" s="33" t="s">
        <v>1587</v>
      </c>
      <c r="W308" s="38">
        <f t="shared" si="9"/>
        <v>1119</v>
      </c>
    </row>
    <row r="309" spans="1:23" s="39" customFormat="1" ht="204.75" customHeight="1" x14ac:dyDescent="0.2">
      <c r="A309" s="29">
        <v>38</v>
      </c>
      <c r="B309" s="30" t="s">
        <v>60</v>
      </c>
      <c r="C309" s="30" t="s">
        <v>98</v>
      </c>
      <c r="D309" s="30" t="s">
        <v>188</v>
      </c>
      <c r="E309" s="31">
        <v>1</v>
      </c>
      <c r="F309" s="32" t="s">
        <v>980</v>
      </c>
      <c r="G309" s="33" t="s">
        <v>981</v>
      </c>
      <c r="H309" s="33" t="s">
        <v>981</v>
      </c>
      <c r="I309" s="34" t="s">
        <v>982</v>
      </c>
      <c r="J309" s="35" t="s">
        <v>983</v>
      </c>
      <c r="K309" s="35" t="s">
        <v>984</v>
      </c>
      <c r="L309" s="35" t="s">
        <v>501</v>
      </c>
      <c r="M309" s="35" t="s">
        <v>985</v>
      </c>
      <c r="N309" s="35" t="s">
        <v>225</v>
      </c>
      <c r="O309" s="36">
        <v>2577264.3199999998</v>
      </c>
      <c r="P309" s="36">
        <v>3060534.46</v>
      </c>
      <c r="Q309" s="36">
        <v>6765.04</v>
      </c>
      <c r="R309" s="36">
        <v>2140342.79</v>
      </c>
      <c r="S309" s="37" t="s">
        <v>1804</v>
      </c>
      <c r="T309" s="36">
        <v>3504221.03</v>
      </c>
      <c r="U309" s="35" t="s">
        <v>226</v>
      </c>
      <c r="V309" s="33" t="s">
        <v>1257</v>
      </c>
      <c r="W309" s="38">
        <f t="shared" si="9"/>
        <v>1548</v>
      </c>
    </row>
    <row r="310" spans="1:23" s="39" customFormat="1" ht="178.5" x14ac:dyDescent="0.2">
      <c r="A310" s="29">
        <v>38</v>
      </c>
      <c r="B310" s="30" t="s">
        <v>60</v>
      </c>
      <c r="C310" s="30" t="s">
        <v>98</v>
      </c>
      <c r="D310" s="30" t="s">
        <v>188</v>
      </c>
      <c r="E310" s="31">
        <v>1</v>
      </c>
      <c r="F310" s="32" t="s">
        <v>704</v>
      </c>
      <c r="G310" s="33" t="s">
        <v>705</v>
      </c>
      <c r="H310" s="33" t="s">
        <v>705</v>
      </c>
      <c r="I310" s="34" t="s">
        <v>706</v>
      </c>
      <c r="J310" s="35" t="s">
        <v>707</v>
      </c>
      <c r="K310" s="35" t="s">
        <v>708</v>
      </c>
      <c r="L310" s="35" t="s">
        <v>668</v>
      </c>
      <c r="M310" s="35" t="s">
        <v>914</v>
      </c>
      <c r="N310" s="35" t="s">
        <v>637</v>
      </c>
      <c r="O310" s="36">
        <v>12282939.289999999</v>
      </c>
      <c r="P310" s="36">
        <v>1600000</v>
      </c>
      <c r="Q310" s="36">
        <v>792113.89</v>
      </c>
      <c r="R310" s="36">
        <v>2811472.63</v>
      </c>
      <c r="S310" s="37" t="s">
        <v>1805</v>
      </c>
      <c r="T310" s="36">
        <v>11863580.550000001</v>
      </c>
      <c r="U310" s="35" t="s">
        <v>645</v>
      </c>
      <c r="V310" s="33" t="s">
        <v>1277</v>
      </c>
      <c r="W310" s="38">
        <f t="shared" si="9"/>
        <v>1104</v>
      </c>
    </row>
    <row r="311" spans="1:23" s="39" customFormat="1" ht="178.5" x14ac:dyDescent="0.2">
      <c r="A311" s="29">
        <v>38</v>
      </c>
      <c r="B311" s="30" t="s">
        <v>60</v>
      </c>
      <c r="C311" s="30" t="s">
        <v>98</v>
      </c>
      <c r="D311" s="30" t="s">
        <v>188</v>
      </c>
      <c r="E311" s="31">
        <v>1</v>
      </c>
      <c r="F311" s="32" t="s">
        <v>704</v>
      </c>
      <c r="G311" s="33" t="s">
        <v>705</v>
      </c>
      <c r="H311" s="33" t="s">
        <v>705</v>
      </c>
      <c r="I311" s="34" t="s">
        <v>709</v>
      </c>
      <c r="J311" s="35" t="s">
        <v>516</v>
      </c>
      <c r="K311" s="35" t="s">
        <v>35</v>
      </c>
      <c r="L311" s="35" t="s">
        <v>668</v>
      </c>
      <c r="M311" s="35" t="s">
        <v>376</v>
      </c>
      <c r="N311" s="35" t="s">
        <v>753</v>
      </c>
      <c r="O311" s="36">
        <v>7273167.5800000001</v>
      </c>
      <c r="P311" s="36">
        <v>0</v>
      </c>
      <c r="Q311" s="36">
        <v>439438.52</v>
      </c>
      <c r="R311" s="36">
        <v>1077659.71</v>
      </c>
      <c r="S311" s="37" t="s">
        <v>1806</v>
      </c>
      <c r="T311" s="36">
        <v>6634946.3899999997</v>
      </c>
      <c r="U311" s="35" t="s">
        <v>645</v>
      </c>
      <c r="V311" s="33" t="s">
        <v>1501</v>
      </c>
      <c r="W311" s="38">
        <f t="shared" si="9"/>
        <v>1388</v>
      </c>
    </row>
    <row r="312" spans="1:23" s="39" customFormat="1" ht="178.5" x14ac:dyDescent="0.2">
      <c r="A312" s="29">
        <v>38</v>
      </c>
      <c r="B312" s="30" t="s">
        <v>60</v>
      </c>
      <c r="C312" s="30" t="s">
        <v>98</v>
      </c>
      <c r="D312" s="30" t="s">
        <v>188</v>
      </c>
      <c r="E312" s="31">
        <v>1</v>
      </c>
      <c r="F312" s="32" t="s">
        <v>36</v>
      </c>
      <c r="G312" s="33" t="s">
        <v>37</v>
      </c>
      <c r="H312" s="33" t="s">
        <v>37</v>
      </c>
      <c r="I312" s="34" t="s">
        <v>38</v>
      </c>
      <c r="J312" s="35" t="s">
        <v>39</v>
      </c>
      <c r="K312" s="35" t="s">
        <v>40</v>
      </c>
      <c r="L312" s="35" t="s">
        <v>668</v>
      </c>
      <c r="M312" s="35" t="s">
        <v>811</v>
      </c>
      <c r="N312" s="35" t="s">
        <v>753</v>
      </c>
      <c r="O312" s="36">
        <v>14590782.619999999</v>
      </c>
      <c r="P312" s="36">
        <v>0</v>
      </c>
      <c r="Q312" s="36">
        <v>896885.65</v>
      </c>
      <c r="R312" s="36">
        <v>14647173.460000001</v>
      </c>
      <c r="S312" s="37" t="s">
        <v>1807</v>
      </c>
      <c r="T312" s="36">
        <v>840494.81</v>
      </c>
      <c r="U312" s="35" t="s">
        <v>645</v>
      </c>
      <c r="V312" s="33" t="s">
        <v>969</v>
      </c>
      <c r="W312" s="38">
        <f t="shared" si="9"/>
        <v>176</v>
      </c>
    </row>
    <row r="313" spans="1:23" s="39" customFormat="1" ht="178.5" x14ac:dyDescent="0.2">
      <c r="A313" s="29">
        <v>38</v>
      </c>
      <c r="B313" s="30" t="s">
        <v>60</v>
      </c>
      <c r="C313" s="30" t="s">
        <v>98</v>
      </c>
      <c r="D313" s="30" t="s">
        <v>188</v>
      </c>
      <c r="E313" s="31">
        <v>1</v>
      </c>
      <c r="F313" s="32" t="s">
        <v>36</v>
      </c>
      <c r="G313" s="33" t="s">
        <v>9</v>
      </c>
      <c r="H313" s="33" t="s">
        <v>9</v>
      </c>
      <c r="I313" s="34" t="s">
        <v>10</v>
      </c>
      <c r="J313" s="35" t="s">
        <v>11</v>
      </c>
      <c r="K313" s="35" t="s">
        <v>12</v>
      </c>
      <c r="L313" s="35" t="s">
        <v>668</v>
      </c>
      <c r="M313" s="35" t="s">
        <v>376</v>
      </c>
      <c r="N313" s="35" t="s">
        <v>225</v>
      </c>
      <c r="O313" s="36">
        <v>24773980.859999999</v>
      </c>
      <c r="P313" s="36">
        <v>0</v>
      </c>
      <c r="Q313" s="36">
        <v>2095174.06</v>
      </c>
      <c r="R313" s="36">
        <v>7134990.1900000004</v>
      </c>
      <c r="S313" s="37" t="s">
        <v>1808</v>
      </c>
      <c r="T313" s="36">
        <v>19734164.73</v>
      </c>
      <c r="U313" s="35" t="s">
        <v>645</v>
      </c>
      <c r="V313" s="33" t="s">
        <v>968</v>
      </c>
      <c r="W313" s="38">
        <f t="shared" si="9"/>
        <v>1485</v>
      </c>
    </row>
    <row r="314" spans="1:23" s="39" customFormat="1" ht="178.5" x14ac:dyDescent="0.2">
      <c r="A314" s="29">
        <v>38</v>
      </c>
      <c r="B314" s="30" t="s">
        <v>60</v>
      </c>
      <c r="C314" s="30" t="s">
        <v>98</v>
      </c>
      <c r="D314" s="30" t="s">
        <v>188</v>
      </c>
      <c r="E314" s="31">
        <v>1</v>
      </c>
      <c r="F314" s="32" t="s">
        <v>41</v>
      </c>
      <c r="G314" s="33" t="s">
        <v>42</v>
      </c>
      <c r="H314" s="33" t="s">
        <v>42</v>
      </c>
      <c r="I314" s="34" t="s">
        <v>43</v>
      </c>
      <c r="J314" s="35" t="s">
        <v>44</v>
      </c>
      <c r="K314" s="35" t="s">
        <v>479</v>
      </c>
      <c r="L314" s="35" t="s">
        <v>668</v>
      </c>
      <c r="M314" s="35" t="s">
        <v>376</v>
      </c>
      <c r="N314" s="35" t="s">
        <v>637</v>
      </c>
      <c r="O314" s="36">
        <v>14645548.279999999</v>
      </c>
      <c r="P314" s="36">
        <v>22268</v>
      </c>
      <c r="Q314" s="36">
        <v>1170883</v>
      </c>
      <c r="R314" s="36">
        <v>4280332.88</v>
      </c>
      <c r="S314" s="37" t="s">
        <v>1809</v>
      </c>
      <c r="T314" s="36">
        <v>10893304.4</v>
      </c>
      <c r="U314" s="35" t="s">
        <v>645</v>
      </c>
      <c r="V314" s="33" t="s">
        <v>1502</v>
      </c>
      <c r="W314" s="38">
        <f t="shared" si="9"/>
        <v>1126</v>
      </c>
    </row>
    <row r="315" spans="1:23" s="39" customFormat="1" ht="190.5" customHeight="1" x14ac:dyDescent="0.2">
      <c r="A315" s="29">
        <v>38</v>
      </c>
      <c r="B315" s="30" t="s">
        <v>60</v>
      </c>
      <c r="C315" s="30" t="s">
        <v>98</v>
      </c>
      <c r="D315" s="30" t="s">
        <v>188</v>
      </c>
      <c r="E315" s="31">
        <v>1</v>
      </c>
      <c r="F315" s="32" t="s">
        <v>480</v>
      </c>
      <c r="G315" s="33" t="s">
        <v>60</v>
      </c>
      <c r="H315" s="33" t="s">
        <v>60</v>
      </c>
      <c r="I315" s="34">
        <v>700038100146</v>
      </c>
      <c r="J315" s="35" t="s">
        <v>61</v>
      </c>
      <c r="K315" s="35" t="s">
        <v>576</v>
      </c>
      <c r="L315" s="35" t="s">
        <v>223</v>
      </c>
      <c r="M315" s="35" t="s">
        <v>224</v>
      </c>
      <c r="N315" s="35" t="s">
        <v>637</v>
      </c>
      <c r="O315" s="36">
        <v>3782199.28</v>
      </c>
      <c r="P315" s="36">
        <v>0</v>
      </c>
      <c r="Q315" s="36">
        <v>298299.24</v>
      </c>
      <c r="R315" s="36">
        <v>62702.78</v>
      </c>
      <c r="S315" s="37" t="s">
        <v>1438</v>
      </c>
      <c r="T315" s="36">
        <v>4461145.6900000004</v>
      </c>
      <c r="U315" s="35" t="s">
        <v>645</v>
      </c>
      <c r="V315" s="33" t="s">
        <v>1810</v>
      </c>
      <c r="W315" s="38">
        <f t="shared" si="9"/>
        <v>146</v>
      </c>
    </row>
    <row r="316" spans="1:23" s="39" customFormat="1" ht="344.25" x14ac:dyDescent="0.2">
      <c r="A316" s="29">
        <v>38</v>
      </c>
      <c r="B316" s="30" t="s">
        <v>60</v>
      </c>
      <c r="C316" s="30" t="s">
        <v>98</v>
      </c>
      <c r="D316" s="30" t="s">
        <v>188</v>
      </c>
      <c r="E316" s="31">
        <v>1</v>
      </c>
      <c r="F316" s="32" t="s">
        <v>480</v>
      </c>
      <c r="G316" s="33" t="s">
        <v>60</v>
      </c>
      <c r="H316" s="33" t="s">
        <v>60</v>
      </c>
      <c r="I316" s="34">
        <v>20013810001201</v>
      </c>
      <c r="J316" s="35" t="s">
        <v>845</v>
      </c>
      <c r="K316" s="35" t="s">
        <v>846</v>
      </c>
      <c r="L316" s="35" t="s">
        <v>668</v>
      </c>
      <c r="M316" s="35" t="s">
        <v>376</v>
      </c>
      <c r="N316" s="35" t="s">
        <v>637</v>
      </c>
      <c r="O316" s="36">
        <v>44742254.609999999</v>
      </c>
      <c r="P316" s="36">
        <v>9050656.5899999999</v>
      </c>
      <c r="Q316" s="36">
        <v>3485908.31</v>
      </c>
      <c r="R316" s="36">
        <v>9629139.0600000005</v>
      </c>
      <c r="S316" s="37" t="s">
        <v>1811</v>
      </c>
      <c r="T316" s="36">
        <v>37706449.450000003</v>
      </c>
      <c r="U316" s="35" t="s">
        <v>645</v>
      </c>
      <c r="V316" s="33" t="s">
        <v>1812</v>
      </c>
      <c r="W316" s="38">
        <f t="shared" si="9"/>
        <v>1201</v>
      </c>
    </row>
    <row r="317" spans="1:23" s="39" customFormat="1" ht="197.25" customHeight="1" x14ac:dyDescent="0.2">
      <c r="A317" s="29">
        <v>38</v>
      </c>
      <c r="B317" s="30" t="s">
        <v>60</v>
      </c>
      <c r="C317" s="30" t="s">
        <v>98</v>
      </c>
      <c r="D317" s="30" t="s">
        <v>188</v>
      </c>
      <c r="E317" s="31">
        <v>1</v>
      </c>
      <c r="F317" s="32" t="s">
        <v>480</v>
      </c>
      <c r="G317" s="33" t="s">
        <v>60</v>
      </c>
      <c r="H317" s="33" t="s">
        <v>60</v>
      </c>
      <c r="I317" s="34">
        <v>20023810001256</v>
      </c>
      <c r="J317" s="35" t="s">
        <v>206</v>
      </c>
      <c r="K317" s="35" t="s">
        <v>857</v>
      </c>
      <c r="L317" s="35" t="s">
        <v>223</v>
      </c>
      <c r="M317" s="35" t="s">
        <v>224</v>
      </c>
      <c r="N317" s="35" t="s">
        <v>637</v>
      </c>
      <c r="O317" s="36">
        <v>506048680.38999999</v>
      </c>
      <c r="P317" s="36">
        <v>9478308.6300000008</v>
      </c>
      <c r="Q317" s="36">
        <v>37396953</v>
      </c>
      <c r="R317" s="36">
        <v>110216851.23</v>
      </c>
      <c r="S317" s="37" t="s">
        <v>1588</v>
      </c>
      <c r="T317" s="36">
        <v>346243716.45999998</v>
      </c>
      <c r="U317" s="35" t="s">
        <v>645</v>
      </c>
      <c r="V317" s="33" t="s">
        <v>1813</v>
      </c>
      <c r="W317" s="38">
        <f t="shared" si="9"/>
        <v>1256</v>
      </c>
    </row>
    <row r="318" spans="1:23" s="39" customFormat="1" ht="198.75" customHeight="1" x14ac:dyDescent="0.2">
      <c r="A318" s="29">
        <v>38</v>
      </c>
      <c r="B318" s="30" t="s">
        <v>60</v>
      </c>
      <c r="C318" s="30" t="s">
        <v>98</v>
      </c>
      <c r="D318" s="30" t="s">
        <v>188</v>
      </c>
      <c r="E318" s="31">
        <v>1</v>
      </c>
      <c r="F318" s="32" t="s">
        <v>480</v>
      </c>
      <c r="G318" s="33" t="s">
        <v>60</v>
      </c>
      <c r="H318" s="33" t="s">
        <v>60</v>
      </c>
      <c r="I318" s="34">
        <v>20023810001257</v>
      </c>
      <c r="J318" s="35" t="s">
        <v>82</v>
      </c>
      <c r="K318" s="35" t="s">
        <v>83</v>
      </c>
      <c r="L318" s="35" t="s">
        <v>223</v>
      </c>
      <c r="M318" s="35" t="s">
        <v>224</v>
      </c>
      <c r="N318" s="35" t="s">
        <v>637</v>
      </c>
      <c r="O318" s="36">
        <v>37548062.700000003</v>
      </c>
      <c r="P318" s="36">
        <v>1203758.19</v>
      </c>
      <c r="Q318" s="36">
        <v>2721274.15</v>
      </c>
      <c r="R318" s="36">
        <v>9290040.7100000009</v>
      </c>
      <c r="S318" s="37" t="s">
        <v>1589</v>
      </c>
      <c r="T318" s="36">
        <v>32183054.329999998</v>
      </c>
      <c r="U318" s="35" t="s">
        <v>645</v>
      </c>
      <c r="V318" s="33" t="s">
        <v>1814</v>
      </c>
      <c r="W318" s="38">
        <f t="shared" si="9"/>
        <v>1257</v>
      </c>
    </row>
    <row r="319" spans="1:23" s="39" customFormat="1" ht="178.5" x14ac:dyDescent="0.2">
      <c r="A319" s="29">
        <v>38</v>
      </c>
      <c r="B319" s="30" t="s">
        <v>60</v>
      </c>
      <c r="C319" s="30" t="s">
        <v>98</v>
      </c>
      <c r="D319" s="30" t="s">
        <v>188</v>
      </c>
      <c r="E319" s="31">
        <v>1</v>
      </c>
      <c r="F319" s="32" t="s">
        <v>480</v>
      </c>
      <c r="G319" s="33" t="s">
        <v>60</v>
      </c>
      <c r="H319" s="33" t="s">
        <v>60</v>
      </c>
      <c r="I319" s="34">
        <v>20023810001258</v>
      </c>
      <c r="J319" s="35" t="s">
        <v>84</v>
      </c>
      <c r="K319" s="35" t="s">
        <v>85</v>
      </c>
      <c r="L319" s="35" t="s">
        <v>223</v>
      </c>
      <c r="M319" s="35" t="s">
        <v>224</v>
      </c>
      <c r="N319" s="35" t="s">
        <v>637</v>
      </c>
      <c r="O319" s="36">
        <v>41897147.649999999</v>
      </c>
      <c r="P319" s="36">
        <v>20726451.989999998</v>
      </c>
      <c r="Q319" s="36">
        <v>3733072.59</v>
      </c>
      <c r="R319" s="36">
        <v>26914289.719999999</v>
      </c>
      <c r="S319" s="37" t="s">
        <v>1519</v>
      </c>
      <c r="T319" s="36">
        <v>7139276.5300000003</v>
      </c>
      <c r="U319" s="35" t="s">
        <v>645</v>
      </c>
      <c r="V319" s="33" t="s">
        <v>1815</v>
      </c>
      <c r="W319" s="38">
        <f t="shared" si="9"/>
        <v>1258</v>
      </c>
    </row>
    <row r="320" spans="1:23" s="39" customFormat="1" ht="189.75" customHeight="1" x14ac:dyDescent="0.2">
      <c r="A320" s="29">
        <v>38</v>
      </c>
      <c r="B320" s="30" t="s">
        <v>60</v>
      </c>
      <c r="C320" s="30" t="s">
        <v>98</v>
      </c>
      <c r="D320" s="30" t="s">
        <v>188</v>
      </c>
      <c r="E320" s="31">
        <v>1</v>
      </c>
      <c r="F320" s="32" t="s">
        <v>480</v>
      </c>
      <c r="G320" s="33" t="s">
        <v>60</v>
      </c>
      <c r="H320" s="33" t="s">
        <v>60</v>
      </c>
      <c r="I320" s="34">
        <v>20023810001259</v>
      </c>
      <c r="J320" s="35" t="s">
        <v>786</v>
      </c>
      <c r="K320" s="35" t="s">
        <v>86</v>
      </c>
      <c r="L320" s="35" t="s">
        <v>223</v>
      </c>
      <c r="M320" s="35" t="s">
        <v>224</v>
      </c>
      <c r="N320" s="35" t="s">
        <v>637</v>
      </c>
      <c r="O320" s="36">
        <v>64906142.189999998</v>
      </c>
      <c r="P320" s="36">
        <v>66126324.920000002</v>
      </c>
      <c r="Q320" s="36">
        <v>6174146.1799999997</v>
      </c>
      <c r="R320" s="36">
        <v>40040558.960000001</v>
      </c>
      <c r="S320" s="37" t="s">
        <v>1520</v>
      </c>
      <c r="T320" s="36">
        <v>37601313.079999998</v>
      </c>
      <c r="U320" s="35" t="s">
        <v>645</v>
      </c>
      <c r="V320" s="33" t="s">
        <v>1816</v>
      </c>
      <c r="W320" s="38">
        <f t="shared" si="9"/>
        <v>1259</v>
      </c>
    </row>
    <row r="321" spans="1:23" s="39" customFormat="1" ht="217.5" customHeight="1" x14ac:dyDescent="0.2">
      <c r="A321" s="29">
        <v>38</v>
      </c>
      <c r="B321" s="30" t="s">
        <v>60</v>
      </c>
      <c r="C321" s="30" t="s">
        <v>98</v>
      </c>
      <c r="D321" s="30" t="s">
        <v>188</v>
      </c>
      <c r="E321" s="31">
        <v>1</v>
      </c>
      <c r="F321" s="32" t="s">
        <v>480</v>
      </c>
      <c r="G321" s="33" t="s">
        <v>60</v>
      </c>
      <c r="H321" s="33" t="s">
        <v>60</v>
      </c>
      <c r="I321" s="34">
        <v>20023810001260</v>
      </c>
      <c r="J321" s="35" t="s">
        <v>87</v>
      </c>
      <c r="K321" s="35" t="s">
        <v>88</v>
      </c>
      <c r="L321" s="35" t="s">
        <v>223</v>
      </c>
      <c r="M321" s="35" t="s">
        <v>224</v>
      </c>
      <c r="N321" s="35" t="s">
        <v>637</v>
      </c>
      <c r="O321" s="36">
        <v>25258076.870000001</v>
      </c>
      <c r="P321" s="36">
        <v>1264829.79</v>
      </c>
      <c r="Q321" s="36">
        <v>2033607.36</v>
      </c>
      <c r="R321" s="36">
        <v>2586393.4500000002</v>
      </c>
      <c r="S321" s="37" t="s">
        <v>1590</v>
      </c>
      <c r="T321" s="36">
        <v>24250619.870000001</v>
      </c>
      <c r="U321" s="35" t="s">
        <v>645</v>
      </c>
      <c r="V321" s="33" t="s">
        <v>1817</v>
      </c>
      <c r="W321" s="38">
        <f t="shared" si="9"/>
        <v>1260</v>
      </c>
    </row>
    <row r="322" spans="1:23" s="39" customFormat="1" ht="190.5" customHeight="1" x14ac:dyDescent="0.2">
      <c r="A322" s="29">
        <v>38</v>
      </c>
      <c r="B322" s="30" t="s">
        <v>60</v>
      </c>
      <c r="C322" s="30" t="s">
        <v>98</v>
      </c>
      <c r="D322" s="30" t="s">
        <v>188</v>
      </c>
      <c r="E322" s="31">
        <v>1</v>
      </c>
      <c r="F322" s="32" t="s">
        <v>480</v>
      </c>
      <c r="G322" s="33" t="s">
        <v>60</v>
      </c>
      <c r="H322" s="33" t="s">
        <v>60</v>
      </c>
      <c r="I322" s="34">
        <v>20023810001261</v>
      </c>
      <c r="J322" s="35" t="s">
        <v>430</v>
      </c>
      <c r="K322" s="35" t="s">
        <v>431</v>
      </c>
      <c r="L322" s="35" t="s">
        <v>223</v>
      </c>
      <c r="M322" s="35" t="s">
        <v>224</v>
      </c>
      <c r="N322" s="35" t="s">
        <v>637</v>
      </c>
      <c r="O322" s="36">
        <v>43997569.159999996</v>
      </c>
      <c r="P322" s="36">
        <v>3070309.97</v>
      </c>
      <c r="Q322" s="36">
        <v>3166512.47</v>
      </c>
      <c r="R322" s="36">
        <v>12416032.43</v>
      </c>
      <c r="S322" s="37" t="s">
        <v>1818</v>
      </c>
      <c r="T322" s="36">
        <v>34276454.030000001</v>
      </c>
      <c r="U322" s="35" t="s">
        <v>645</v>
      </c>
      <c r="V322" s="33" t="s">
        <v>1819</v>
      </c>
      <c r="W322" s="38">
        <f t="shared" si="9"/>
        <v>1261</v>
      </c>
    </row>
    <row r="323" spans="1:23" s="39" customFormat="1" ht="178.5" x14ac:dyDescent="0.2">
      <c r="A323" s="29">
        <v>38</v>
      </c>
      <c r="B323" s="30" t="s">
        <v>60</v>
      </c>
      <c r="C323" s="30" t="s">
        <v>98</v>
      </c>
      <c r="D323" s="30" t="s">
        <v>188</v>
      </c>
      <c r="E323" s="31">
        <v>1</v>
      </c>
      <c r="F323" s="32" t="s">
        <v>480</v>
      </c>
      <c r="G323" s="33" t="s">
        <v>60</v>
      </c>
      <c r="H323" s="33" t="s">
        <v>60</v>
      </c>
      <c r="I323" s="34">
        <v>20023810001306</v>
      </c>
      <c r="J323" s="35" t="s">
        <v>432</v>
      </c>
      <c r="K323" s="35" t="s">
        <v>433</v>
      </c>
      <c r="L323" s="35" t="s">
        <v>223</v>
      </c>
      <c r="M323" s="35" t="s">
        <v>224</v>
      </c>
      <c r="N323" s="35" t="s">
        <v>637</v>
      </c>
      <c r="O323" s="36">
        <v>282019831.13999999</v>
      </c>
      <c r="P323" s="36">
        <v>79213468.569999993</v>
      </c>
      <c r="Q323" s="36">
        <v>16768224.109999999</v>
      </c>
      <c r="R323" s="36">
        <v>143293095.69</v>
      </c>
      <c r="S323" s="37" t="s">
        <v>1434</v>
      </c>
      <c r="T323" s="36">
        <v>84414201.840000004</v>
      </c>
      <c r="U323" s="35" t="s">
        <v>645</v>
      </c>
      <c r="V323" s="33" t="s">
        <v>1820</v>
      </c>
      <c r="W323" s="38">
        <f t="shared" si="9"/>
        <v>1306</v>
      </c>
    </row>
    <row r="324" spans="1:23" s="39" customFormat="1" ht="178.5" x14ac:dyDescent="0.2">
      <c r="A324" s="29">
        <v>38</v>
      </c>
      <c r="B324" s="30" t="s">
        <v>60</v>
      </c>
      <c r="C324" s="30" t="s">
        <v>98</v>
      </c>
      <c r="D324" s="30" t="s">
        <v>188</v>
      </c>
      <c r="E324" s="31">
        <v>1</v>
      </c>
      <c r="F324" s="32" t="s">
        <v>480</v>
      </c>
      <c r="G324" s="33" t="s">
        <v>60</v>
      </c>
      <c r="H324" s="33" t="s">
        <v>60</v>
      </c>
      <c r="I324" s="34">
        <v>20023810001307</v>
      </c>
      <c r="J324" s="35" t="s">
        <v>434</v>
      </c>
      <c r="K324" s="35" t="s">
        <v>435</v>
      </c>
      <c r="L324" s="35" t="s">
        <v>223</v>
      </c>
      <c r="M324" s="35" t="s">
        <v>224</v>
      </c>
      <c r="N324" s="35" t="s">
        <v>637</v>
      </c>
      <c r="O324" s="36">
        <v>95870608.760000005</v>
      </c>
      <c r="P324" s="36">
        <v>53481210.740000002</v>
      </c>
      <c r="Q324" s="36">
        <v>8470163.6199999992</v>
      </c>
      <c r="R324" s="36">
        <v>30860450.620000001</v>
      </c>
      <c r="S324" s="37" t="s">
        <v>1821</v>
      </c>
      <c r="T324" s="36">
        <v>93674488.480000004</v>
      </c>
      <c r="U324" s="35" t="s">
        <v>645</v>
      </c>
      <c r="V324" s="33" t="s">
        <v>1822</v>
      </c>
      <c r="W324" s="38">
        <f t="shared" si="9"/>
        <v>1307</v>
      </c>
    </row>
    <row r="325" spans="1:23" s="39" customFormat="1" ht="189.75" customHeight="1" x14ac:dyDescent="0.2">
      <c r="A325" s="29">
        <v>38</v>
      </c>
      <c r="B325" s="30" t="s">
        <v>60</v>
      </c>
      <c r="C325" s="30" t="s">
        <v>98</v>
      </c>
      <c r="D325" s="30" t="s">
        <v>188</v>
      </c>
      <c r="E325" s="31">
        <v>1</v>
      </c>
      <c r="F325" s="32" t="s">
        <v>480</v>
      </c>
      <c r="G325" s="33" t="s">
        <v>60</v>
      </c>
      <c r="H325" s="33" t="s">
        <v>60</v>
      </c>
      <c r="I325" s="34">
        <v>20023810001309</v>
      </c>
      <c r="J325" s="35" t="s">
        <v>184</v>
      </c>
      <c r="K325" s="35" t="s">
        <v>185</v>
      </c>
      <c r="L325" s="35" t="s">
        <v>223</v>
      </c>
      <c r="M325" s="35" t="s">
        <v>224</v>
      </c>
      <c r="N325" s="35" t="s">
        <v>637</v>
      </c>
      <c r="O325" s="36">
        <v>26845619.129999999</v>
      </c>
      <c r="P325" s="36">
        <v>729538.28</v>
      </c>
      <c r="Q325" s="36">
        <v>1436723.32</v>
      </c>
      <c r="R325" s="36">
        <v>14486569.460000001</v>
      </c>
      <c r="S325" s="37" t="s">
        <v>1823</v>
      </c>
      <c r="T325" s="36">
        <v>5894906.8600000003</v>
      </c>
      <c r="U325" s="35" t="s">
        <v>645</v>
      </c>
      <c r="V325" s="33" t="s">
        <v>1824</v>
      </c>
      <c r="W325" s="38">
        <f t="shared" si="9"/>
        <v>1309</v>
      </c>
    </row>
    <row r="326" spans="1:23" s="39" customFormat="1" ht="193.5" customHeight="1" x14ac:dyDescent="0.2">
      <c r="A326" s="29">
        <v>38</v>
      </c>
      <c r="B326" s="30" t="s">
        <v>60</v>
      </c>
      <c r="C326" s="30" t="s">
        <v>98</v>
      </c>
      <c r="D326" s="30" t="s">
        <v>188</v>
      </c>
      <c r="E326" s="31">
        <v>1</v>
      </c>
      <c r="F326" s="32" t="s">
        <v>480</v>
      </c>
      <c r="G326" s="33" t="s">
        <v>60</v>
      </c>
      <c r="H326" s="33" t="s">
        <v>60</v>
      </c>
      <c r="I326" s="34">
        <v>20033810001316</v>
      </c>
      <c r="J326" s="35" t="s">
        <v>326</v>
      </c>
      <c r="K326" s="35" t="s">
        <v>556</v>
      </c>
      <c r="L326" s="35" t="s">
        <v>668</v>
      </c>
      <c r="M326" s="35" t="s">
        <v>376</v>
      </c>
      <c r="N326" s="35" t="s">
        <v>637</v>
      </c>
      <c r="O326" s="36">
        <v>1686622873.04</v>
      </c>
      <c r="P326" s="36">
        <v>1134492170.8599999</v>
      </c>
      <c r="Q326" s="36">
        <v>143648154.80000001</v>
      </c>
      <c r="R326" s="36">
        <v>1734109345.2</v>
      </c>
      <c r="S326" s="37" t="s">
        <v>1825</v>
      </c>
      <c r="T326" s="36">
        <v>1101489527.01</v>
      </c>
      <c r="U326" s="35" t="s">
        <v>645</v>
      </c>
      <c r="V326" s="33" t="s">
        <v>1826</v>
      </c>
      <c r="W326" s="38">
        <f t="shared" si="9"/>
        <v>1316</v>
      </c>
    </row>
    <row r="327" spans="1:23" s="39" customFormat="1" ht="178.5" x14ac:dyDescent="0.2">
      <c r="A327" s="29">
        <v>38</v>
      </c>
      <c r="B327" s="30" t="s">
        <v>60</v>
      </c>
      <c r="C327" s="30" t="s">
        <v>98</v>
      </c>
      <c r="D327" s="30" t="s">
        <v>188</v>
      </c>
      <c r="E327" s="31">
        <v>1</v>
      </c>
      <c r="F327" s="32" t="s">
        <v>480</v>
      </c>
      <c r="G327" s="33" t="s">
        <v>60</v>
      </c>
      <c r="H327" s="33" t="s">
        <v>60</v>
      </c>
      <c r="I327" s="34">
        <v>20033810001317</v>
      </c>
      <c r="J327" s="35" t="s">
        <v>557</v>
      </c>
      <c r="K327" s="35" t="s">
        <v>558</v>
      </c>
      <c r="L327" s="35" t="s">
        <v>223</v>
      </c>
      <c r="M327" s="35" t="s">
        <v>224</v>
      </c>
      <c r="N327" s="35" t="s">
        <v>637</v>
      </c>
      <c r="O327" s="36">
        <v>1353512248.73</v>
      </c>
      <c r="P327" s="36">
        <v>310582404.66000003</v>
      </c>
      <c r="Q327" s="36">
        <v>104305763.86</v>
      </c>
      <c r="R327" s="36">
        <v>595116059.29999995</v>
      </c>
      <c r="S327" s="37" t="s">
        <v>1827</v>
      </c>
      <c r="T327" s="36">
        <v>421738518.12</v>
      </c>
      <c r="U327" s="35" t="s">
        <v>645</v>
      </c>
      <c r="V327" s="33" t="s">
        <v>1812</v>
      </c>
      <c r="W327" s="38">
        <f t="shared" si="9"/>
        <v>1317</v>
      </c>
    </row>
    <row r="328" spans="1:23" s="39" customFormat="1" ht="178.5" x14ac:dyDescent="0.2">
      <c r="A328" s="29">
        <v>38</v>
      </c>
      <c r="B328" s="30" t="s">
        <v>60</v>
      </c>
      <c r="C328" s="30" t="s">
        <v>98</v>
      </c>
      <c r="D328" s="30" t="s">
        <v>188</v>
      </c>
      <c r="E328" s="31">
        <v>1</v>
      </c>
      <c r="F328" s="32" t="s">
        <v>480</v>
      </c>
      <c r="G328" s="33" t="s">
        <v>60</v>
      </c>
      <c r="H328" s="33" t="s">
        <v>60</v>
      </c>
      <c r="I328" s="34">
        <v>20033810001318</v>
      </c>
      <c r="J328" s="35" t="s">
        <v>559</v>
      </c>
      <c r="K328" s="35" t="s">
        <v>560</v>
      </c>
      <c r="L328" s="35" t="s">
        <v>223</v>
      </c>
      <c r="M328" s="35" t="s">
        <v>224</v>
      </c>
      <c r="N328" s="35" t="s">
        <v>637</v>
      </c>
      <c r="O328" s="36">
        <v>14949739.640000001</v>
      </c>
      <c r="P328" s="36">
        <v>2839576.28</v>
      </c>
      <c r="Q328" s="36">
        <v>1027887.03</v>
      </c>
      <c r="R328" s="36">
        <v>6541248.3899999997</v>
      </c>
      <c r="S328" s="37" t="s">
        <v>1591</v>
      </c>
      <c r="T328" s="36">
        <v>8010504.5599999996</v>
      </c>
      <c r="U328" s="35" t="s">
        <v>645</v>
      </c>
      <c r="V328" s="33" t="s">
        <v>1828</v>
      </c>
      <c r="W328" s="38">
        <f t="shared" si="9"/>
        <v>1318</v>
      </c>
    </row>
    <row r="329" spans="1:23" s="39" customFormat="1" ht="240.75" customHeight="1" x14ac:dyDescent="0.2">
      <c r="A329" s="29">
        <v>38</v>
      </c>
      <c r="B329" s="30" t="s">
        <v>60</v>
      </c>
      <c r="C329" s="30" t="s">
        <v>98</v>
      </c>
      <c r="D329" s="30" t="s">
        <v>188</v>
      </c>
      <c r="E329" s="31">
        <v>1</v>
      </c>
      <c r="F329" s="32" t="s">
        <v>480</v>
      </c>
      <c r="G329" s="33" t="s">
        <v>60</v>
      </c>
      <c r="H329" s="33" t="s">
        <v>60</v>
      </c>
      <c r="I329" s="34">
        <v>20033810001349</v>
      </c>
      <c r="J329" s="35" t="s">
        <v>561</v>
      </c>
      <c r="K329" s="35" t="s">
        <v>131</v>
      </c>
      <c r="L329" s="35" t="s">
        <v>223</v>
      </c>
      <c r="M329" s="35" t="s">
        <v>224</v>
      </c>
      <c r="N329" s="35" t="s">
        <v>637</v>
      </c>
      <c r="O329" s="36">
        <v>19897334.100000001</v>
      </c>
      <c r="P329" s="36">
        <v>98984.12</v>
      </c>
      <c r="Q329" s="36">
        <v>1258876.01</v>
      </c>
      <c r="R329" s="36">
        <v>5904209.1100000003</v>
      </c>
      <c r="S329" s="37" t="s">
        <v>1829</v>
      </c>
      <c r="T329" s="36">
        <v>8273026</v>
      </c>
      <c r="U329" s="35" t="s">
        <v>645</v>
      </c>
      <c r="V329" s="33" t="s">
        <v>1830</v>
      </c>
      <c r="W329" s="38">
        <f t="shared" si="9"/>
        <v>1349</v>
      </c>
    </row>
    <row r="330" spans="1:23" s="39" customFormat="1" ht="190.5" customHeight="1" x14ac:dyDescent="0.2">
      <c r="A330" s="29">
        <v>38</v>
      </c>
      <c r="B330" s="30" t="s">
        <v>60</v>
      </c>
      <c r="C330" s="30" t="s">
        <v>98</v>
      </c>
      <c r="D330" s="30" t="s">
        <v>188</v>
      </c>
      <c r="E330" s="31">
        <v>1</v>
      </c>
      <c r="F330" s="32" t="s">
        <v>480</v>
      </c>
      <c r="G330" s="33" t="s">
        <v>60</v>
      </c>
      <c r="H330" s="33" t="s">
        <v>60</v>
      </c>
      <c r="I330" s="34">
        <v>20043810001360</v>
      </c>
      <c r="J330" s="35" t="s">
        <v>413</v>
      </c>
      <c r="K330" s="35" t="s">
        <v>414</v>
      </c>
      <c r="L330" s="35" t="s">
        <v>223</v>
      </c>
      <c r="M330" s="35" t="s">
        <v>224</v>
      </c>
      <c r="N330" s="35" t="s">
        <v>637</v>
      </c>
      <c r="O330" s="36">
        <v>70723707.769999996</v>
      </c>
      <c r="P330" s="36">
        <v>5841330.9199999999</v>
      </c>
      <c r="Q330" s="36">
        <v>5422667.1200000001</v>
      </c>
      <c r="R330" s="36">
        <v>12378780.59</v>
      </c>
      <c r="S330" s="37" t="s">
        <v>1435</v>
      </c>
      <c r="T330" s="36">
        <v>55763580.219999999</v>
      </c>
      <c r="U330" s="35" t="s">
        <v>645</v>
      </c>
      <c r="V330" s="33" t="s">
        <v>1831</v>
      </c>
      <c r="W330" s="38">
        <f t="shared" ref="W330:W360" si="10">IF(OR(LEFT(I330)="7",LEFT(I330,1)="8"),VALUE(RIGHT(I330,3)),VALUE(RIGHT(I330,4)))</f>
        <v>1360</v>
      </c>
    </row>
    <row r="331" spans="1:23" s="39" customFormat="1" ht="178.5" x14ac:dyDescent="0.2">
      <c r="A331" s="29">
        <v>38</v>
      </c>
      <c r="B331" s="30" t="s">
        <v>60</v>
      </c>
      <c r="C331" s="30" t="s">
        <v>98</v>
      </c>
      <c r="D331" s="30" t="s">
        <v>188</v>
      </c>
      <c r="E331" s="31">
        <v>1</v>
      </c>
      <c r="F331" s="32" t="s">
        <v>480</v>
      </c>
      <c r="G331" s="33" t="s">
        <v>60</v>
      </c>
      <c r="H331" s="33" t="s">
        <v>60</v>
      </c>
      <c r="I331" s="34">
        <v>20043810001363</v>
      </c>
      <c r="J331" s="35" t="s">
        <v>415</v>
      </c>
      <c r="K331" s="35" t="s">
        <v>416</v>
      </c>
      <c r="L331" s="35" t="s">
        <v>223</v>
      </c>
      <c r="M331" s="35" t="s">
        <v>224</v>
      </c>
      <c r="N331" s="35" t="s">
        <v>637</v>
      </c>
      <c r="O331" s="36">
        <v>57781853.950000003</v>
      </c>
      <c r="P331" s="36">
        <v>2764.39</v>
      </c>
      <c r="Q331" s="36">
        <v>4602872.3499999996</v>
      </c>
      <c r="R331" s="36">
        <v>3463867.19</v>
      </c>
      <c r="S331" s="37" t="s">
        <v>1832</v>
      </c>
      <c r="T331" s="36">
        <v>38906507.640000001</v>
      </c>
      <c r="U331" s="35" t="s">
        <v>645</v>
      </c>
      <c r="V331" s="33" t="s">
        <v>1833</v>
      </c>
      <c r="W331" s="38">
        <f t="shared" si="10"/>
        <v>1363</v>
      </c>
    </row>
    <row r="332" spans="1:23" s="39" customFormat="1" ht="178.5" x14ac:dyDescent="0.2">
      <c r="A332" s="29">
        <v>38</v>
      </c>
      <c r="B332" s="30" t="s">
        <v>60</v>
      </c>
      <c r="C332" s="30" t="s">
        <v>98</v>
      </c>
      <c r="D332" s="30" t="s">
        <v>188</v>
      </c>
      <c r="E332" s="31">
        <v>1</v>
      </c>
      <c r="F332" s="32" t="s">
        <v>480</v>
      </c>
      <c r="G332" s="33" t="s">
        <v>60</v>
      </c>
      <c r="H332" s="33" t="s">
        <v>60</v>
      </c>
      <c r="I332" s="34" t="s">
        <v>787</v>
      </c>
      <c r="J332" s="35" t="s">
        <v>1188</v>
      </c>
      <c r="K332" s="35" t="s">
        <v>230</v>
      </c>
      <c r="L332" s="35" t="s">
        <v>223</v>
      </c>
      <c r="M332" s="35" t="s">
        <v>224</v>
      </c>
      <c r="N332" s="35" t="s">
        <v>637</v>
      </c>
      <c r="O332" s="36">
        <v>549795933.98000002</v>
      </c>
      <c r="P332" s="36">
        <v>13117925.74</v>
      </c>
      <c r="Q332" s="36">
        <v>29448118.149999999</v>
      </c>
      <c r="R332" s="36">
        <v>296418451.86000001</v>
      </c>
      <c r="S332" s="37" t="s">
        <v>1834</v>
      </c>
      <c r="T332" s="36">
        <v>204606820.18000001</v>
      </c>
      <c r="U332" s="35" t="s">
        <v>645</v>
      </c>
      <c r="V332" s="33" t="s">
        <v>1835</v>
      </c>
      <c r="W332" s="38">
        <f t="shared" si="10"/>
        <v>1490</v>
      </c>
    </row>
    <row r="333" spans="1:23" s="39" customFormat="1" ht="192" customHeight="1" x14ac:dyDescent="0.2">
      <c r="A333" s="29">
        <v>38</v>
      </c>
      <c r="B333" s="30" t="s">
        <v>60</v>
      </c>
      <c r="C333" s="30" t="s">
        <v>98</v>
      </c>
      <c r="D333" s="30" t="s">
        <v>188</v>
      </c>
      <c r="E333" s="31">
        <v>1</v>
      </c>
      <c r="F333" s="32" t="s">
        <v>480</v>
      </c>
      <c r="G333" s="33" t="s">
        <v>60</v>
      </c>
      <c r="H333" s="33" t="s">
        <v>60</v>
      </c>
      <c r="I333" s="34" t="s">
        <v>788</v>
      </c>
      <c r="J333" s="35" t="s">
        <v>789</v>
      </c>
      <c r="K333" s="35" t="s">
        <v>231</v>
      </c>
      <c r="L333" s="35" t="s">
        <v>223</v>
      </c>
      <c r="M333" s="35" t="s">
        <v>644</v>
      </c>
      <c r="N333" s="35" t="s">
        <v>637</v>
      </c>
      <c r="O333" s="36">
        <v>8581689807.4300003</v>
      </c>
      <c r="P333" s="36">
        <v>1932034761.22</v>
      </c>
      <c r="Q333" s="36">
        <v>692559623.14999998</v>
      </c>
      <c r="R333" s="36">
        <v>2238810793.46</v>
      </c>
      <c r="S333" s="37" t="s">
        <v>1436</v>
      </c>
      <c r="T333" s="36">
        <v>8960461761</v>
      </c>
      <c r="U333" s="35" t="s">
        <v>645</v>
      </c>
      <c r="V333" s="33" t="s">
        <v>1836</v>
      </c>
      <c r="W333" s="38">
        <f t="shared" si="10"/>
        <v>1493</v>
      </c>
    </row>
    <row r="334" spans="1:23" s="39" customFormat="1" ht="190.5" customHeight="1" x14ac:dyDescent="0.2">
      <c r="A334" s="29">
        <v>38</v>
      </c>
      <c r="B334" s="30" t="s">
        <v>60</v>
      </c>
      <c r="C334" s="30" t="s">
        <v>98</v>
      </c>
      <c r="D334" s="30" t="s">
        <v>188</v>
      </c>
      <c r="E334" s="31">
        <v>1</v>
      </c>
      <c r="F334" s="32" t="s">
        <v>480</v>
      </c>
      <c r="G334" s="33" t="s">
        <v>60</v>
      </c>
      <c r="H334" s="33" t="s">
        <v>60</v>
      </c>
      <c r="I334" s="34" t="s">
        <v>790</v>
      </c>
      <c r="J334" s="35" t="s">
        <v>791</v>
      </c>
      <c r="K334" s="35" t="s">
        <v>792</v>
      </c>
      <c r="L334" s="35" t="s">
        <v>223</v>
      </c>
      <c r="M334" s="35" t="s">
        <v>644</v>
      </c>
      <c r="N334" s="35" t="s">
        <v>637</v>
      </c>
      <c r="O334" s="36">
        <v>3738964797.3600001</v>
      </c>
      <c r="P334" s="36">
        <v>593842683.46000004</v>
      </c>
      <c r="Q334" s="36">
        <v>262151727.72</v>
      </c>
      <c r="R334" s="36">
        <v>1456646490.4100001</v>
      </c>
      <c r="S334" s="37" t="s">
        <v>1437</v>
      </c>
      <c r="T334" s="36">
        <v>3129037384.4099998</v>
      </c>
      <c r="U334" s="35" t="s">
        <v>645</v>
      </c>
      <c r="V334" s="33" t="s">
        <v>1837</v>
      </c>
      <c r="W334" s="38">
        <f t="shared" si="10"/>
        <v>1494</v>
      </c>
    </row>
    <row r="335" spans="1:23" s="39" customFormat="1" ht="203.25" customHeight="1" x14ac:dyDescent="0.2">
      <c r="A335" s="29">
        <v>38</v>
      </c>
      <c r="B335" s="30" t="s">
        <v>60</v>
      </c>
      <c r="C335" s="30" t="s">
        <v>98</v>
      </c>
      <c r="D335" s="30" t="s">
        <v>188</v>
      </c>
      <c r="E335" s="31">
        <v>1</v>
      </c>
      <c r="F335" s="32" t="s">
        <v>480</v>
      </c>
      <c r="G335" s="33" t="s">
        <v>60</v>
      </c>
      <c r="H335" s="33" t="s">
        <v>60</v>
      </c>
      <c r="I335" s="34" t="s">
        <v>232</v>
      </c>
      <c r="J335" s="35" t="s">
        <v>233</v>
      </c>
      <c r="K335" s="35" t="s">
        <v>510</v>
      </c>
      <c r="L335" s="35" t="s">
        <v>223</v>
      </c>
      <c r="M335" s="35" t="s">
        <v>224</v>
      </c>
      <c r="N335" s="35" t="s">
        <v>637</v>
      </c>
      <c r="O335" s="36">
        <v>19912132.25</v>
      </c>
      <c r="P335" s="36">
        <v>4797782.55</v>
      </c>
      <c r="Q335" s="36">
        <v>1561417.7</v>
      </c>
      <c r="R335" s="36">
        <v>4911223.97</v>
      </c>
      <c r="S335" s="37" t="s">
        <v>1838</v>
      </c>
      <c r="T335" s="36">
        <v>21357074.530000001</v>
      </c>
      <c r="U335" s="35" t="s">
        <v>645</v>
      </c>
      <c r="V335" s="33" t="s">
        <v>1839</v>
      </c>
      <c r="W335" s="38">
        <f t="shared" si="10"/>
        <v>1500</v>
      </c>
    </row>
    <row r="336" spans="1:23" s="39" customFormat="1" ht="195" customHeight="1" x14ac:dyDescent="0.2">
      <c r="A336" s="29">
        <v>38</v>
      </c>
      <c r="B336" s="30" t="s">
        <v>60</v>
      </c>
      <c r="C336" s="30" t="s">
        <v>98</v>
      </c>
      <c r="D336" s="30" t="s">
        <v>188</v>
      </c>
      <c r="E336" s="31">
        <v>1</v>
      </c>
      <c r="F336" s="32" t="s">
        <v>480</v>
      </c>
      <c r="G336" s="33" t="s">
        <v>60</v>
      </c>
      <c r="H336" s="33" t="s">
        <v>60</v>
      </c>
      <c r="I336" s="34" t="s">
        <v>511</v>
      </c>
      <c r="J336" s="35" t="s">
        <v>512</v>
      </c>
      <c r="K336" s="35" t="s">
        <v>871</v>
      </c>
      <c r="L336" s="35" t="s">
        <v>223</v>
      </c>
      <c r="M336" s="35" t="s">
        <v>224</v>
      </c>
      <c r="N336" s="35" t="s">
        <v>637</v>
      </c>
      <c r="O336" s="36">
        <v>1773542523.76</v>
      </c>
      <c r="P336" s="36">
        <v>352176067.16000003</v>
      </c>
      <c r="Q336" s="36">
        <v>135978932.49000001</v>
      </c>
      <c r="R336" s="36">
        <v>1029598089.79</v>
      </c>
      <c r="S336" s="37" t="s">
        <v>1592</v>
      </c>
      <c r="T336" s="36">
        <v>454427301.94999999</v>
      </c>
      <c r="U336" s="35" t="s">
        <v>645</v>
      </c>
      <c r="V336" s="33" t="s">
        <v>1840</v>
      </c>
      <c r="W336" s="38">
        <f t="shared" si="10"/>
        <v>1501</v>
      </c>
    </row>
    <row r="337" spans="1:23" s="39" customFormat="1" ht="188.25" customHeight="1" x14ac:dyDescent="0.2">
      <c r="A337" s="29">
        <v>38</v>
      </c>
      <c r="B337" s="30" t="s">
        <v>60</v>
      </c>
      <c r="C337" s="30" t="s">
        <v>98</v>
      </c>
      <c r="D337" s="30" t="s">
        <v>188</v>
      </c>
      <c r="E337" s="31">
        <v>1</v>
      </c>
      <c r="F337" s="32" t="s">
        <v>480</v>
      </c>
      <c r="G337" s="33" t="s">
        <v>60</v>
      </c>
      <c r="H337" s="33" t="s">
        <v>60</v>
      </c>
      <c r="I337" s="34" t="s">
        <v>879</v>
      </c>
      <c r="J337" s="35" t="s">
        <v>880</v>
      </c>
      <c r="K337" s="35" t="s">
        <v>881</v>
      </c>
      <c r="L337" s="35" t="s">
        <v>223</v>
      </c>
      <c r="M337" s="35" t="s">
        <v>224</v>
      </c>
      <c r="N337" s="35" t="s">
        <v>637</v>
      </c>
      <c r="O337" s="36">
        <v>73935889.739999995</v>
      </c>
      <c r="P337" s="36">
        <v>6624082.7000000002</v>
      </c>
      <c r="Q337" s="36">
        <v>5593783.5</v>
      </c>
      <c r="R337" s="36">
        <v>17306973.27</v>
      </c>
      <c r="S337" s="37" t="s">
        <v>1841</v>
      </c>
      <c r="T337" s="36">
        <v>54888461.469999999</v>
      </c>
      <c r="U337" s="35" t="s">
        <v>645</v>
      </c>
      <c r="V337" s="33" t="s">
        <v>1842</v>
      </c>
      <c r="W337" s="38">
        <f t="shared" si="10"/>
        <v>1521</v>
      </c>
    </row>
    <row r="338" spans="1:23" s="39" customFormat="1" ht="191.25" x14ac:dyDescent="0.2">
      <c r="A338" s="29">
        <v>38</v>
      </c>
      <c r="B338" s="30" t="s">
        <v>60</v>
      </c>
      <c r="C338" s="30" t="s">
        <v>98</v>
      </c>
      <c r="D338" s="30" t="s">
        <v>188</v>
      </c>
      <c r="E338" s="31">
        <v>1</v>
      </c>
      <c r="F338" s="32" t="s">
        <v>480</v>
      </c>
      <c r="G338" s="33" t="s">
        <v>60</v>
      </c>
      <c r="H338" s="33" t="s">
        <v>60</v>
      </c>
      <c r="I338" s="34" t="s">
        <v>923</v>
      </c>
      <c r="J338" s="35" t="s">
        <v>1593</v>
      </c>
      <c r="K338" s="35" t="s">
        <v>924</v>
      </c>
      <c r="L338" s="35" t="s">
        <v>668</v>
      </c>
      <c r="M338" s="35" t="s">
        <v>376</v>
      </c>
      <c r="N338" s="35" t="s">
        <v>637</v>
      </c>
      <c r="O338" s="36">
        <v>156667018.08000001</v>
      </c>
      <c r="P338" s="36">
        <v>7602553.9000000004</v>
      </c>
      <c r="Q338" s="36">
        <v>8647392.0099999998</v>
      </c>
      <c r="R338" s="36">
        <v>145866157.41999999</v>
      </c>
      <c r="S338" s="37" t="s">
        <v>1843</v>
      </c>
      <c r="T338" s="36">
        <v>22778697.030000001</v>
      </c>
      <c r="U338" s="35" t="s">
        <v>645</v>
      </c>
      <c r="V338" s="33" t="s">
        <v>1844</v>
      </c>
      <c r="W338" s="38">
        <f t="shared" si="10"/>
        <v>1544</v>
      </c>
    </row>
    <row r="339" spans="1:23" s="39" customFormat="1" ht="178.5" x14ac:dyDescent="0.2">
      <c r="A339" s="29">
        <v>38</v>
      </c>
      <c r="B339" s="30" t="s">
        <v>60</v>
      </c>
      <c r="C339" s="30" t="s">
        <v>98</v>
      </c>
      <c r="D339" s="30" t="s">
        <v>188</v>
      </c>
      <c r="E339" s="31">
        <v>1</v>
      </c>
      <c r="F339" s="32" t="s">
        <v>480</v>
      </c>
      <c r="G339" s="33" t="s">
        <v>60</v>
      </c>
      <c r="H339" s="33" t="s">
        <v>60</v>
      </c>
      <c r="I339" s="34" t="s">
        <v>1001</v>
      </c>
      <c r="J339" s="35" t="s">
        <v>1002</v>
      </c>
      <c r="K339" s="35" t="s">
        <v>924</v>
      </c>
      <c r="L339" s="35" t="s">
        <v>223</v>
      </c>
      <c r="M339" s="35" t="s">
        <v>224</v>
      </c>
      <c r="N339" s="35" t="s">
        <v>637</v>
      </c>
      <c r="O339" s="36">
        <v>33450102.370000001</v>
      </c>
      <c r="P339" s="36">
        <v>42286.18</v>
      </c>
      <c r="Q339" s="36">
        <v>2668866.85</v>
      </c>
      <c r="R339" s="36">
        <v>380155.84</v>
      </c>
      <c r="S339" s="37" t="s">
        <v>1594</v>
      </c>
      <c r="T339" s="36">
        <v>35781099.560000002</v>
      </c>
      <c r="U339" s="35" t="s">
        <v>645</v>
      </c>
      <c r="V339" s="33" t="s">
        <v>1845</v>
      </c>
      <c r="W339" s="38">
        <f t="shared" si="10"/>
        <v>1553</v>
      </c>
    </row>
    <row r="340" spans="1:23" s="39" customFormat="1" ht="178.5" x14ac:dyDescent="0.2">
      <c r="A340" s="29">
        <v>38</v>
      </c>
      <c r="B340" s="30" t="s">
        <v>60</v>
      </c>
      <c r="C340" s="30" t="s">
        <v>98</v>
      </c>
      <c r="D340" s="30" t="s">
        <v>188</v>
      </c>
      <c r="E340" s="31">
        <v>1</v>
      </c>
      <c r="F340" s="32" t="s">
        <v>480</v>
      </c>
      <c r="G340" s="33" t="s">
        <v>60</v>
      </c>
      <c r="H340" s="33" t="s">
        <v>60</v>
      </c>
      <c r="I340" s="34" t="s">
        <v>1129</v>
      </c>
      <c r="J340" s="35" t="s">
        <v>1130</v>
      </c>
      <c r="K340" s="35" t="s">
        <v>924</v>
      </c>
      <c r="L340" s="35" t="s">
        <v>223</v>
      </c>
      <c r="M340" s="35" t="s">
        <v>224</v>
      </c>
      <c r="N340" s="35" t="s">
        <v>637</v>
      </c>
      <c r="O340" s="36">
        <v>43350445.68</v>
      </c>
      <c r="P340" s="36">
        <v>0</v>
      </c>
      <c r="Q340" s="36">
        <v>3272074.32</v>
      </c>
      <c r="R340" s="36">
        <v>13311667.109999999</v>
      </c>
      <c r="S340" s="37" t="s">
        <v>1846</v>
      </c>
      <c r="T340" s="36">
        <v>20666647.780000001</v>
      </c>
      <c r="U340" s="35" t="s">
        <v>645</v>
      </c>
      <c r="V340" s="33" t="s">
        <v>1847</v>
      </c>
      <c r="W340" s="38">
        <f t="shared" si="10"/>
        <v>1575</v>
      </c>
    </row>
    <row r="341" spans="1:23" s="39" customFormat="1" ht="178.5" x14ac:dyDescent="0.2">
      <c r="A341" s="29">
        <v>38</v>
      </c>
      <c r="B341" s="30" t="s">
        <v>60</v>
      </c>
      <c r="C341" s="30" t="s">
        <v>98</v>
      </c>
      <c r="D341" s="30" t="s">
        <v>188</v>
      </c>
      <c r="E341" s="31">
        <v>1</v>
      </c>
      <c r="F341" s="32" t="s">
        <v>480</v>
      </c>
      <c r="G341" s="33" t="s">
        <v>60</v>
      </c>
      <c r="H341" s="33" t="s">
        <v>60</v>
      </c>
      <c r="I341" s="34" t="s">
        <v>1131</v>
      </c>
      <c r="J341" s="35" t="s">
        <v>1132</v>
      </c>
      <c r="K341" s="35" t="s">
        <v>1133</v>
      </c>
      <c r="L341" s="35" t="s">
        <v>223</v>
      </c>
      <c r="M341" s="35" t="s">
        <v>367</v>
      </c>
      <c r="N341" s="35" t="s">
        <v>637</v>
      </c>
      <c r="O341" s="36">
        <v>63637191.759999998</v>
      </c>
      <c r="P341" s="36">
        <v>22657118.960000001</v>
      </c>
      <c r="Q341" s="36">
        <v>4184111.43</v>
      </c>
      <c r="R341" s="36">
        <v>35454308.57</v>
      </c>
      <c r="S341" s="37" t="s">
        <v>1848</v>
      </c>
      <c r="T341" s="36">
        <v>37403738.729999997</v>
      </c>
      <c r="U341" s="35" t="s">
        <v>645</v>
      </c>
      <c r="V341" s="33" t="s">
        <v>1849</v>
      </c>
      <c r="W341" s="38">
        <f t="shared" si="10"/>
        <v>1576</v>
      </c>
    </row>
    <row r="342" spans="1:23" s="39" customFormat="1" ht="207" customHeight="1" x14ac:dyDescent="0.2">
      <c r="A342" s="29">
        <v>38</v>
      </c>
      <c r="B342" s="30" t="s">
        <v>60</v>
      </c>
      <c r="C342" s="30" t="s">
        <v>98</v>
      </c>
      <c r="D342" s="30" t="s">
        <v>188</v>
      </c>
      <c r="E342" s="31">
        <v>1</v>
      </c>
      <c r="F342" s="32" t="s">
        <v>480</v>
      </c>
      <c r="G342" s="33" t="s">
        <v>60</v>
      </c>
      <c r="H342" s="33" t="s">
        <v>60</v>
      </c>
      <c r="I342" s="34" t="s">
        <v>1134</v>
      </c>
      <c r="J342" s="35" t="s">
        <v>1135</v>
      </c>
      <c r="K342" s="35" t="s">
        <v>1136</v>
      </c>
      <c r="L342" s="35" t="s">
        <v>223</v>
      </c>
      <c r="M342" s="35" t="s">
        <v>224</v>
      </c>
      <c r="N342" s="35" t="s">
        <v>637</v>
      </c>
      <c r="O342" s="36">
        <v>43175647.950000003</v>
      </c>
      <c r="P342" s="36">
        <v>2070202.91</v>
      </c>
      <c r="Q342" s="36">
        <v>2505533.52</v>
      </c>
      <c r="R342" s="36">
        <v>23166075.460000001</v>
      </c>
      <c r="S342" s="37" t="s">
        <v>1850</v>
      </c>
      <c r="T342" s="36">
        <v>13357309.48</v>
      </c>
      <c r="U342" s="35" t="s">
        <v>645</v>
      </c>
      <c r="V342" s="33" t="s">
        <v>1851</v>
      </c>
      <c r="W342" s="38">
        <f t="shared" si="10"/>
        <v>1577</v>
      </c>
    </row>
    <row r="343" spans="1:23" s="39" customFormat="1" ht="186.75" customHeight="1" x14ac:dyDescent="0.2">
      <c r="A343" s="29">
        <v>38</v>
      </c>
      <c r="B343" s="30" t="s">
        <v>60</v>
      </c>
      <c r="C343" s="30" t="s">
        <v>98</v>
      </c>
      <c r="D343" s="30" t="s">
        <v>188</v>
      </c>
      <c r="E343" s="31">
        <v>1</v>
      </c>
      <c r="F343" s="32" t="s">
        <v>480</v>
      </c>
      <c r="G343" s="33" t="s">
        <v>60</v>
      </c>
      <c r="H343" s="33" t="s">
        <v>60</v>
      </c>
      <c r="I343" s="34" t="s">
        <v>1278</v>
      </c>
      <c r="J343" s="35" t="s">
        <v>1279</v>
      </c>
      <c r="K343" s="35" t="s">
        <v>1280</v>
      </c>
      <c r="L343" s="35" t="s">
        <v>223</v>
      </c>
      <c r="M343" s="35" t="s">
        <v>224</v>
      </c>
      <c r="N343" s="35" t="s">
        <v>637</v>
      </c>
      <c r="O343" s="36">
        <v>35620150.159999996</v>
      </c>
      <c r="P343" s="36">
        <v>9355287.5500000007</v>
      </c>
      <c r="Q343" s="36">
        <v>2844855.46</v>
      </c>
      <c r="R343" s="36">
        <v>9346056.5199999996</v>
      </c>
      <c r="S343" s="37" t="s">
        <v>1852</v>
      </c>
      <c r="T343" s="36">
        <v>38332465.270000003</v>
      </c>
      <c r="U343" s="35" t="s">
        <v>645</v>
      </c>
      <c r="V343" s="33" t="s">
        <v>1853</v>
      </c>
      <c r="W343" s="38">
        <f t="shared" si="10"/>
        <v>1593</v>
      </c>
    </row>
    <row r="344" spans="1:23" s="39" customFormat="1" ht="178.5" x14ac:dyDescent="0.2">
      <c r="A344" s="29">
        <v>38</v>
      </c>
      <c r="B344" s="30" t="s">
        <v>60</v>
      </c>
      <c r="C344" s="30" t="s">
        <v>98</v>
      </c>
      <c r="D344" s="30" t="s">
        <v>188</v>
      </c>
      <c r="E344" s="31">
        <v>1</v>
      </c>
      <c r="F344" s="32" t="s">
        <v>480</v>
      </c>
      <c r="G344" s="33" t="s">
        <v>60</v>
      </c>
      <c r="H344" s="33" t="s">
        <v>60</v>
      </c>
      <c r="I344" s="34" t="s">
        <v>1347</v>
      </c>
      <c r="J344" s="35" t="s">
        <v>1348</v>
      </c>
      <c r="K344" s="35" t="s">
        <v>1349</v>
      </c>
      <c r="L344" s="35" t="s">
        <v>668</v>
      </c>
      <c r="M344" s="35" t="s">
        <v>396</v>
      </c>
      <c r="N344" s="35" t="s">
        <v>637</v>
      </c>
      <c r="O344" s="36">
        <v>8000001</v>
      </c>
      <c r="P344" s="36">
        <v>22134159.829999998</v>
      </c>
      <c r="Q344" s="36">
        <v>1231839.3999999999</v>
      </c>
      <c r="R344" s="36">
        <v>174000</v>
      </c>
      <c r="S344" s="37" t="s">
        <v>1521</v>
      </c>
      <c r="T344" s="36">
        <v>31192000.23</v>
      </c>
      <c r="U344" s="35" t="s">
        <v>645</v>
      </c>
      <c r="V344" s="33" t="s">
        <v>1854</v>
      </c>
      <c r="W344" s="38">
        <f t="shared" si="10"/>
        <v>1598</v>
      </c>
    </row>
    <row r="345" spans="1:23" s="39" customFormat="1" ht="178.5" x14ac:dyDescent="0.2">
      <c r="A345" s="29">
        <v>38</v>
      </c>
      <c r="B345" s="30" t="s">
        <v>60</v>
      </c>
      <c r="C345" s="30" t="s">
        <v>98</v>
      </c>
      <c r="D345" s="30" t="s">
        <v>188</v>
      </c>
      <c r="E345" s="31">
        <v>1</v>
      </c>
      <c r="F345" s="32" t="s">
        <v>258</v>
      </c>
      <c r="G345" s="33" t="s">
        <v>259</v>
      </c>
      <c r="H345" s="33" t="s">
        <v>259</v>
      </c>
      <c r="I345" s="34" t="s">
        <v>31</v>
      </c>
      <c r="J345" s="35" t="s">
        <v>32</v>
      </c>
      <c r="K345" s="35" t="s">
        <v>33</v>
      </c>
      <c r="L345" s="35" t="s">
        <v>668</v>
      </c>
      <c r="M345" s="35" t="s">
        <v>376</v>
      </c>
      <c r="N345" s="35" t="s">
        <v>637</v>
      </c>
      <c r="O345" s="36">
        <v>2352705.27</v>
      </c>
      <c r="P345" s="36">
        <v>0</v>
      </c>
      <c r="Q345" s="36">
        <v>179621.73</v>
      </c>
      <c r="R345" s="36">
        <v>203112.61</v>
      </c>
      <c r="S345" s="37" t="s">
        <v>1855</v>
      </c>
      <c r="T345" s="36">
        <v>2329214.39</v>
      </c>
      <c r="U345" s="35" t="s">
        <v>226</v>
      </c>
      <c r="V345" s="33" t="s">
        <v>1189</v>
      </c>
      <c r="W345" s="38">
        <f t="shared" si="10"/>
        <v>1110</v>
      </c>
    </row>
    <row r="346" spans="1:23" s="39" customFormat="1" ht="178.5" x14ac:dyDescent="0.2">
      <c r="A346" s="29">
        <v>38</v>
      </c>
      <c r="B346" s="30" t="s">
        <v>60</v>
      </c>
      <c r="C346" s="30" t="s">
        <v>98</v>
      </c>
      <c r="D346" s="30" t="s">
        <v>188</v>
      </c>
      <c r="E346" s="31">
        <v>1</v>
      </c>
      <c r="F346" s="32" t="s">
        <v>258</v>
      </c>
      <c r="G346" s="33" t="s">
        <v>259</v>
      </c>
      <c r="H346" s="33" t="s">
        <v>259</v>
      </c>
      <c r="I346" s="34" t="s">
        <v>739</v>
      </c>
      <c r="J346" s="35" t="s">
        <v>173</v>
      </c>
      <c r="K346" s="35" t="s">
        <v>174</v>
      </c>
      <c r="L346" s="35" t="s">
        <v>668</v>
      </c>
      <c r="M346" s="35" t="s">
        <v>764</v>
      </c>
      <c r="N346" s="35" t="s">
        <v>753</v>
      </c>
      <c r="O346" s="36">
        <v>378392.7</v>
      </c>
      <c r="P346" s="36">
        <v>0</v>
      </c>
      <c r="Q346" s="36">
        <v>27202.89</v>
      </c>
      <c r="R346" s="36">
        <v>34292.53</v>
      </c>
      <c r="S346" s="37" t="s">
        <v>1439</v>
      </c>
      <c r="T346" s="36">
        <v>371303.06</v>
      </c>
      <c r="U346" s="35" t="s">
        <v>226</v>
      </c>
      <c r="V346" s="33" t="s">
        <v>1199</v>
      </c>
      <c r="W346" s="38">
        <f t="shared" si="10"/>
        <v>1468</v>
      </c>
    </row>
    <row r="347" spans="1:23" s="39" customFormat="1" ht="331.5" x14ac:dyDescent="0.2">
      <c r="A347" s="29">
        <v>38</v>
      </c>
      <c r="B347" s="30" t="s">
        <v>60</v>
      </c>
      <c r="C347" s="30" t="s">
        <v>98</v>
      </c>
      <c r="D347" s="30" t="s">
        <v>188</v>
      </c>
      <c r="E347" s="31">
        <v>1</v>
      </c>
      <c r="F347" s="32" t="s">
        <v>915</v>
      </c>
      <c r="G347" s="33" t="s">
        <v>916</v>
      </c>
      <c r="H347" s="33" t="s">
        <v>916</v>
      </c>
      <c r="I347" s="34" t="s">
        <v>917</v>
      </c>
      <c r="J347" s="35" t="s">
        <v>918</v>
      </c>
      <c r="K347" s="35" t="s">
        <v>919</v>
      </c>
      <c r="L347" s="35" t="s">
        <v>668</v>
      </c>
      <c r="M347" s="35" t="s">
        <v>920</v>
      </c>
      <c r="N347" s="35" t="s">
        <v>637</v>
      </c>
      <c r="O347" s="36">
        <v>2636273.4500000002</v>
      </c>
      <c r="P347" s="36">
        <v>0</v>
      </c>
      <c r="Q347" s="36">
        <v>85496.79</v>
      </c>
      <c r="R347" s="36">
        <v>1853574.49</v>
      </c>
      <c r="S347" s="37" t="s">
        <v>1856</v>
      </c>
      <c r="T347" s="36">
        <v>868195.75</v>
      </c>
      <c r="U347" s="35" t="s">
        <v>645</v>
      </c>
      <c r="V347" s="33" t="s">
        <v>1857</v>
      </c>
      <c r="W347" s="38">
        <f t="shared" si="10"/>
        <v>1543</v>
      </c>
    </row>
    <row r="348" spans="1:23" s="39" customFormat="1" ht="190.5" customHeight="1" x14ac:dyDescent="0.2">
      <c r="A348" s="29">
        <v>38</v>
      </c>
      <c r="B348" s="30" t="s">
        <v>60</v>
      </c>
      <c r="C348" s="30" t="s">
        <v>98</v>
      </c>
      <c r="D348" s="30" t="s">
        <v>188</v>
      </c>
      <c r="E348" s="31">
        <v>1</v>
      </c>
      <c r="F348" s="32" t="s">
        <v>34</v>
      </c>
      <c r="G348" s="33" t="s">
        <v>101</v>
      </c>
      <c r="H348" s="33" t="s">
        <v>101</v>
      </c>
      <c r="I348" s="34" t="s">
        <v>102</v>
      </c>
      <c r="J348" s="35" t="s">
        <v>103</v>
      </c>
      <c r="K348" s="35" t="s">
        <v>254</v>
      </c>
      <c r="L348" s="35" t="s">
        <v>668</v>
      </c>
      <c r="M348" s="35" t="s">
        <v>609</v>
      </c>
      <c r="N348" s="35" t="s">
        <v>637</v>
      </c>
      <c r="O348" s="36">
        <v>54022929</v>
      </c>
      <c r="P348" s="36">
        <v>23219934</v>
      </c>
      <c r="Q348" s="36">
        <v>2013537</v>
      </c>
      <c r="R348" s="36">
        <v>16650684</v>
      </c>
      <c r="S348" s="37" t="s">
        <v>1440</v>
      </c>
      <c r="T348" s="36">
        <v>62605716</v>
      </c>
      <c r="U348" s="35" t="s">
        <v>226</v>
      </c>
      <c r="V348" s="33" t="s">
        <v>970</v>
      </c>
      <c r="W348" s="38">
        <f t="shared" si="10"/>
        <v>1106</v>
      </c>
    </row>
    <row r="349" spans="1:23" s="39" customFormat="1" ht="280.5" x14ac:dyDescent="0.2">
      <c r="A349" s="29">
        <v>38</v>
      </c>
      <c r="B349" s="30" t="s">
        <v>60</v>
      </c>
      <c r="C349" s="30" t="s">
        <v>98</v>
      </c>
      <c r="D349" s="30" t="s">
        <v>188</v>
      </c>
      <c r="E349" s="31">
        <v>1</v>
      </c>
      <c r="F349" s="32" t="s">
        <v>1102</v>
      </c>
      <c r="G349" s="33" t="s">
        <v>1103</v>
      </c>
      <c r="H349" s="33" t="s">
        <v>1103</v>
      </c>
      <c r="I349" s="34" t="s">
        <v>1104</v>
      </c>
      <c r="J349" s="35" t="s">
        <v>1105</v>
      </c>
      <c r="K349" s="35" t="s">
        <v>1106</v>
      </c>
      <c r="L349" s="35" t="s">
        <v>501</v>
      </c>
      <c r="M349" s="35" t="s">
        <v>574</v>
      </c>
      <c r="N349" s="35" t="s">
        <v>225</v>
      </c>
      <c r="O349" s="36">
        <v>14920380.199999999</v>
      </c>
      <c r="P349" s="36">
        <v>7161183.3499999996</v>
      </c>
      <c r="Q349" s="36">
        <v>759180.82</v>
      </c>
      <c r="R349" s="36">
        <v>9876129.4199999999</v>
      </c>
      <c r="S349" s="37" t="s">
        <v>1441</v>
      </c>
      <c r="T349" s="36">
        <v>12964614.949999999</v>
      </c>
      <c r="U349" s="35" t="s">
        <v>645</v>
      </c>
      <c r="V349" s="33" t="s">
        <v>1179</v>
      </c>
      <c r="W349" s="38">
        <f t="shared" si="10"/>
        <v>1570</v>
      </c>
    </row>
    <row r="350" spans="1:23" s="39" customFormat="1" ht="178.5" x14ac:dyDescent="0.2">
      <c r="A350" s="29">
        <v>38</v>
      </c>
      <c r="B350" s="30" t="s">
        <v>60</v>
      </c>
      <c r="C350" s="30" t="s">
        <v>98</v>
      </c>
      <c r="D350" s="30" t="s">
        <v>188</v>
      </c>
      <c r="E350" s="31">
        <v>1</v>
      </c>
      <c r="F350" s="32" t="s">
        <v>695</v>
      </c>
      <c r="G350" s="33" t="s">
        <v>696</v>
      </c>
      <c r="H350" s="33" t="s">
        <v>696</v>
      </c>
      <c r="I350" s="34" t="s">
        <v>697</v>
      </c>
      <c r="J350" s="35" t="s">
        <v>698</v>
      </c>
      <c r="K350" s="35" t="s">
        <v>421</v>
      </c>
      <c r="L350" s="35" t="s">
        <v>668</v>
      </c>
      <c r="M350" s="35" t="s">
        <v>376</v>
      </c>
      <c r="N350" s="35" t="s">
        <v>637</v>
      </c>
      <c r="O350" s="36">
        <v>14192794.810000001</v>
      </c>
      <c r="P350" s="36">
        <v>0</v>
      </c>
      <c r="Q350" s="36">
        <v>822610.14</v>
      </c>
      <c r="R350" s="36">
        <v>2845345.65</v>
      </c>
      <c r="S350" s="37" t="s">
        <v>1442</v>
      </c>
      <c r="T350" s="36">
        <v>12170059.300000001</v>
      </c>
      <c r="U350" s="35" t="s">
        <v>645</v>
      </c>
      <c r="V350" s="33" t="s">
        <v>971</v>
      </c>
      <c r="W350" s="38">
        <f t="shared" si="10"/>
        <v>1108</v>
      </c>
    </row>
    <row r="351" spans="1:23" s="39" customFormat="1" ht="178.5" x14ac:dyDescent="0.2">
      <c r="A351" s="29">
        <v>38</v>
      </c>
      <c r="B351" s="30" t="s">
        <v>60</v>
      </c>
      <c r="C351" s="30" t="s">
        <v>98</v>
      </c>
      <c r="D351" s="30" t="s">
        <v>188</v>
      </c>
      <c r="E351" s="31">
        <v>1</v>
      </c>
      <c r="F351" s="32" t="s">
        <v>422</v>
      </c>
      <c r="G351" s="33" t="s">
        <v>423</v>
      </c>
      <c r="H351" s="33" t="s">
        <v>423</v>
      </c>
      <c r="I351" s="34" t="s">
        <v>424</v>
      </c>
      <c r="J351" s="35" t="s">
        <v>425</v>
      </c>
      <c r="K351" s="35" t="s">
        <v>426</v>
      </c>
      <c r="L351" s="35" t="s">
        <v>668</v>
      </c>
      <c r="M351" s="35" t="s">
        <v>376</v>
      </c>
      <c r="N351" s="35" t="s">
        <v>753</v>
      </c>
      <c r="O351" s="36">
        <v>12687.16</v>
      </c>
      <c r="P351" s="36">
        <v>1175020.3400000001</v>
      </c>
      <c r="Q351" s="36">
        <v>51328.33</v>
      </c>
      <c r="R351" s="36">
        <v>1215915.78</v>
      </c>
      <c r="S351" s="37" t="s">
        <v>1444</v>
      </c>
      <c r="T351" s="36">
        <v>23120.05</v>
      </c>
      <c r="U351" s="35" t="s">
        <v>645</v>
      </c>
      <c r="V351" s="33" t="s">
        <v>1003</v>
      </c>
      <c r="W351" s="38">
        <f t="shared" si="10"/>
        <v>1238</v>
      </c>
    </row>
    <row r="352" spans="1:23" s="39" customFormat="1" ht="255.75" customHeight="1" x14ac:dyDescent="0.2">
      <c r="A352" s="29">
        <v>38</v>
      </c>
      <c r="B352" s="30" t="s">
        <v>60</v>
      </c>
      <c r="C352" s="30" t="s">
        <v>98</v>
      </c>
      <c r="D352" s="30" t="s">
        <v>188</v>
      </c>
      <c r="E352" s="31">
        <v>1</v>
      </c>
      <c r="F352" s="32" t="s">
        <v>422</v>
      </c>
      <c r="G352" s="33" t="s">
        <v>423</v>
      </c>
      <c r="H352" s="33" t="s">
        <v>423</v>
      </c>
      <c r="I352" s="34" t="s">
        <v>1163</v>
      </c>
      <c r="J352" s="35" t="s">
        <v>1164</v>
      </c>
      <c r="K352" s="35" t="s">
        <v>1165</v>
      </c>
      <c r="L352" s="35" t="s">
        <v>668</v>
      </c>
      <c r="M352" s="35" t="s">
        <v>376</v>
      </c>
      <c r="N352" s="35" t="s">
        <v>225</v>
      </c>
      <c r="O352" s="36">
        <v>5591910.96</v>
      </c>
      <c r="P352" s="36">
        <v>0</v>
      </c>
      <c r="Q352" s="36">
        <v>315784.37</v>
      </c>
      <c r="R352" s="36">
        <v>1740941.72</v>
      </c>
      <c r="S352" s="37" t="s">
        <v>1443</v>
      </c>
      <c r="T352" s="36">
        <v>4166753.61</v>
      </c>
      <c r="U352" s="35" t="s">
        <v>645</v>
      </c>
      <c r="V352" s="33" t="s">
        <v>1166</v>
      </c>
      <c r="W352" s="38">
        <f t="shared" si="10"/>
        <v>1583</v>
      </c>
    </row>
    <row r="353" spans="1:23" s="39" customFormat="1" ht="178.5" x14ac:dyDescent="0.2">
      <c r="A353" s="29">
        <v>38</v>
      </c>
      <c r="B353" s="30" t="s">
        <v>60</v>
      </c>
      <c r="C353" s="30" t="s">
        <v>98</v>
      </c>
      <c r="D353" s="30" t="s">
        <v>188</v>
      </c>
      <c r="E353" s="31">
        <v>1</v>
      </c>
      <c r="F353" s="32" t="s">
        <v>427</v>
      </c>
      <c r="G353" s="33" t="s">
        <v>428</v>
      </c>
      <c r="H353" s="33" t="s">
        <v>428</v>
      </c>
      <c r="I353" s="34" t="s">
        <v>429</v>
      </c>
      <c r="J353" s="35" t="s">
        <v>519</v>
      </c>
      <c r="K353" s="35" t="s">
        <v>861</v>
      </c>
      <c r="L353" s="35" t="s">
        <v>668</v>
      </c>
      <c r="M353" s="35" t="s">
        <v>608</v>
      </c>
      <c r="N353" s="35" t="s">
        <v>637</v>
      </c>
      <c r="O353" s="36">
        <v>64776043.270000003</v>
      </c>
      <c r="P353" s="36">
        <v>5699109.9500000002</v>
      </c>
      <c r="Q353" s="36">
        <v>655341.09</v>
      </c>
      <c r="R353" s="36">
        <v>11339571.560000001</v>
      </c>
      <c r="S353" s="37" t="s">
        <v>1445</v>
      </c>
      <c r="T353" s="36">
        <v>59790922.75</v>
      </c>
      <c r="U353" s="35" t="s">
        <v>645</v>
      </c>
      <c r="V353" s="33" t="s">
        <v>1858</v>
      </c>
      <c r="W353" s="38">
        <f t="shared" si="10"/>
        <v>1405</v>
      </c>
    </row>
    <row r="354" spans="1:23" s="39" customFormat="1" ht="178.5" x14ac:dyDescent="0.2">
      <c r="A354" s="29">
        <v>38</v>
      </c>
      <c r="B354" s="30" t="s">
        <v>60</v>
      </c>
      <c r="C354" s="30" t="s">
        <v>98</v>
      </c>
      <c r="D354" s="30" t="s">
        <v>188</v>
      </c>
      <c r="E354" s="31">
        <v>1</v>
      </c>
      <c r="F354" s="32" t="s">
        <v>239</v>
      </c>
      <c r="G354" s="33" t="s">
        <v>802</v>
      </c>
      <c r="H354" s="33" t="s">
        <v>802</v>
      </c>
      <c r="I354" s="34" t="s">
        <v>687</v>
      </c>
      <c r="J354" s="35" t="s">
        <v>688</v>
      </c>
      <c r="K354" s="35" t="s">
        <v>862</v>
      </c>
      <c r="L354" s="35" t="s">
        <v>668</v>
      </c>
      <c r="M354" s="35" t="s">
        <v>376</v>
      </c>
      <c r="N354" s="35" t="s">
        <v>637</v>
      </c>
      <c r="O354" s="36">
        <v>6482693.25</v>
      </c>
      <c r="P354" s="36">
        <v>0</v>
      </c>
      <c r="Q354" s="36">
        <v>404980.69</v>
      </c>
      <c r="R354" s="36">
        <v>25520</v>
      </c>
      <c r="S354" s="37" t="s">
        <v>1446</v>
      </c>
      <c r="T354" s="36">
        <v>6862153.9400000004</v>
      </c>
      <c r="U354" s="35" t="s">
        <v>645</v>
      </c>
      <c r="V354" s="33" t="s">
        <v>1300</v>
      </c>
      <c r="W354" s="38">
        <f t="shared" si="10"/>
        <v>1107</v>
      </c>
    </row>
    <row r="355" spans="1:23" s="39" customFormat="1" ht="181.5" customHeight="1" x14ac:dyDescent="0.2">
      <c r="A355" s="29">
        <v>38</v>
      </c>
      <c r="B355" s="30" t="s">
        <v>60</v>
      </c>
      <c r="C355" s="30" t="s">
        <v>98</v>
      </c>
      <c r="D355" s="30" t="s">
        <v>188</v>
      </c>
      <c r="E355" s="31">
        <v>1</v>
      </c>
      <c r="F355" s="32" t="s">
        <v>689</v>
      </c>
      <c r="G355" s="33" t="s">
        <v>1089</v>
      </c>
      <c r="H355" s="33" t="s">
        <v>690</v>
      </c>
      <c r="I355" s="34" t="s">
        <v>691</v>
      </c>
      <c r="J355" s="35" t="s">
        <v>692</v>
      </c>
      <c r="K355" s="35" t="s">
        <v>488</v>
      </c>
      <c r="L355" s="35" t="s">
        <v>501</v>
      </c>
      <c r="M355" s="35" t="s">
        <v>1073</v>
      </c>
      <c r="N355" s="35" t="s">
        <v>637</v>
      </c>
      <c r="O355" s="36">
        <v>59494.54</v>
      </c>
      <c r="P355" s="36">
        <v>0</v>
      </c>
      <c r="Q355" s="36">
        <v>4350.13</v>
      </c>
      <c r="R355" s="36">
        <v>18073.37</v>
      </c>
      <c r="S355" s="37" t="s">
        <v>1447</v>
      </c>
      <c r="T355" s="36">
        <v>45771.3</v>
      </c>
      <c r="U355" s="35" t="s">
        <v>645</v>
      </c>
      <c r="V355" s="33" t="s">
        <v>1522</v>
      </c>
      <c r="W355" s="38">
        <f t="shared" si="10"/>
        <v>1098</v>
      </c>
    </row>
    <row r="356" spans="1:23" s="39" customFormat="1" ht="275.25" customHeight="1" x14ac:dyDescent="0.2">
      <c r="A356" s="29">
        <v>38</v>
      </c>
      <c r="B356" s="30" t="s">
        <v>60</v>
      </c>
      <c r="C356" s="30" t="s">
        <v>98</v>
      </c>
      <c r="D356" s="30" t="s">
        <v>188</v>
      </c>
      <c r="E356" s="31">
        <v>1</v>
      </c>
      <c r="F356" s="32" t="s">
        <v>894</v>
      </c>
      <c r="G356" s="33" t="s">
        <v>895</v>
      </c>
      <c r="H356" s="33" t="s">
        <v>895</v>
      </c>
      <c r="I356" s="34" t="s">
        <v>896</v>
      </c>
      <c r="J356" s="35" t="s">
        <v>897</v>
      </c>
      <c r="K356" s="35" t="s">
        <v>898</v>
      </c>
      <c r="L356" s="35" t="s">
        <v>668</v>
      </c>
      <c r="M356" s="35" t="s">
        <v>376</v>
      </c>
      <c r="N356" s="35" t="s">
        <v>225</v>
      </c>
      <c r="O356" s="36">
        <v>164995.64000000001</v>
      </c>
      <c r="P356" s="36">
        <v>14052530.18</v>
      </c>
      <c r="Q356" s="36">
        <v>19466.37</v>
      </c>
      <c r="R356" s="36">
        <v>14199421.99</v>
      </c>
      <c r="S356" s="37" t="s">
        <v>1448</v>
      </c>
      <c r="T356" s="36">
        <v>37570.199999999997</v>
      </c>
      <c r="U356" s="35" t="s">
        <v>645</v>
      </c>
      <c r="V356" s="33" t="s">
        <v>972</v>
      </c>
      <c r="W356" s="38">
        <f t="shared" si="10"/>
        <v>1534</v>
      </c>
    </row>
    <row r="357" spans="1:23" s="39" customFormat="1" ht="235.5" customHeight="1" x14ac:dyDescent="0.2">
      <c r="A357" s="29">
        <v>38</v>
      </c>
      <c r="B357" s="30" t="s">
        <v>60</v>
      </c>
      <c r="C357" s="30" t="s">
        <v>98</v>
      </c>
      <c r="D357" s="30" t="s">
        <v>188</v>
      </c>
      <c r="E357" s="31">
        <v>1</v>
      </c>
      <c r="F357" s="32" t="s">
        <v>105</v>
      </c>
      <c r="G357" s="33" t="s">
        <v>648</v>
      </c>
      <c r="H357" s="33" t="s">
        <v>648</v>
      </c>
      <c r="I357" s="34" t="s">
        <v>736</v>
      </c>
      <c r="J357" s="35" t="s">
        <v>937</v>
      </c>
      <c r="K357" s="35" t="s">
        <v>863</v>
      </c>
      <c r="L357" s="35" t="s">
        <v>668</v>
      </c>
      <c r="M357" s="35" t="s">
        <v>610</v>
      </c>
      <c r="N357" s="35" t="s">
        <v>637</v>
      </c>
      <c r="O357" s="36">
        <v>134312165.30000001</v>
      </c>
      <c r="P357" s="36">
        <v>44547595.950000003</v>
      </c>
      <c r="Q357" s="36">
        <v>8774797.8100000005</v>
      </c>
      <c r="R357" s="36">
        <v>89689897.040000007</v>
      </c>
      <c r="S357" s="37" t="s">
        <v>1859</v>
      </c>
      <c r="T357" s="36">
        <v>97944662.019999996</v>
      </c>
      <c r="U357" s="35" t="s">
        <v>645</v>
      </c>
      <c r="V357" s="33" t="s">
        <v>1860</v>
      </c>
      <c r="W357" s="38">
        <f t="shared" si="10"/>
        <v>1109</v>
      </c>
    </row>
    <row r="358" spans="1:23" s="39" customFormat="1" ht="207" customHeight="1" x14ac:dyDescent="0.2">
      <c r="A358" s="29">
        <v>38</v>
      </c>
      <c r="B358" s="30" t="s">
        <v>60</v>
      </c>
      <c r="C358" s="30" t="s">
        <v>98</v>
      </c>
      <c r="D358" s="30" t="s">
        <v>188</v>
      </c>
      <c r="E358" s="31">
        <v>1</v>
      </c>
      <c r="F358" s="32" t="s">
        <v>737</v>
      </c>
      <c r="G358" s="33" t="s">
        <v>864</v>
      </c>
      <c r="H358" s="33" t="s">
        <v>864</v>
      </c>
      <c r="I358" s="34" t="s">
        <v>525</v>
      </c>
      <c r="J358" s="35" t="s">
        <v>526</v>
      </c>
      <c r="K358" s="35" t="s">
        <v>527</v>
      </c>
      <c r="L358" s="35" t="s">
        <v>668</v>
      </c>
      <c r="M358" s="35" t="s">
        <v>376</v>
      </c>
      <c r="N358" s="35" t="s">
        <v>225</v>
      </c>
      <c r="O358" s="36">
        <v>109484339.09</v>
      </c>
      <c r="P358" s="36">
        <v>1333198.48</v>
      </c>
      <c r="Q358" s="36">
        <v>6592664.54</v>
      </c>
      <c r="R358" s="36">
        <v>41995720.490000002</v>
      </c>
      <c r="S358" s="37" t="s">
        <v>1861</v>
      </c>
      <c r="T358" s="36">
        <v>75414481.620000005</v>
      </c>
      <c r="U358" s="35" t="s">
        <v>645</v>
      </c>
      <c r="V358" s="33" t="s">
        <v>1862</v>
      </c>
      <c r="W358" s="38">
        <f t="shared" si="10"/>
        <v>1128</v>
      </c>
    </row>
    <row r="359" spans="1:23" s="39" customFormat="1" ht="178.5" x14ac:dyDescent="0.2">
      <c r="A359" s="29">
        <v>38</v>
      </c>
      <c r="B359" s="30" t="s">
        <v>60</v>
      </c>
      <c r="C359" s="30" t="s">
        <v>98</v>
      </c>
      <c r="D359" s="30" t="s">
        <v>188</v>
      </c>
      <c r="E359" s="31">
        <v>1</v>
      </c>
      <c r="F359" s="32" t="s">
        <v>528</v>
      </c>
      <c r="G359" s="33" t="s">
        <v>529</v>
      </c>
      <c r="H359" s="33" t="s">
        <v>529</v>
      </c>
      <c r="I359" s="34" t="s">
        <v>532</v>
      </c>
      <c r="J359" s="35" t="s">
        <v>533</v>
      </c>
      <c r="K359" s="35" t="s">
        <v>534</v>
      </c>
      <c r="L359" s="35" t="s">
        <v>668</v>
      </c>
      <c r="M359" s="35" t="s">
        <v>610</v>
      </c>
      <c r="N359" s="35" t="s">
        <v>753</v>
      </c>
      <c r="O359" s="36">
        <v>49076377.649999999</v>
      </c>
      <c r="P359" s="36">
        <v>36444815.859999999</v>
      </c>
      <c r="Q359" s="36">
        <v>4219515.32</v>
      </c>
      <c r="R359" s="36">
        <v>89017524.599999994</v>
      </c>
      <c r="S359" s="37" t="s">
        <v>1863</v>
      </c>
      <c r="T359" s="36">
        <v>723184.23</v>
      </c>
      <c r="U359" s="35" t="s">
        <v>645</v>
      </c>
      <c r="V359" s="33" t="s">
        <v>1595</v>
      </c>
      <c r="W359" s="38">
        <f t="shared" si="10"/>
        <v>128</v>
      </c>
    </row>
    <row r="360" spans="1:23" s="39" customFormat="1" ht="178.5" x14ac:dyDescent="0.2">
      <c r="A360" s="29">
        <v>38</v>
      </c>
      <c r="B360" s="30" t="s">
        <v>60</v>
      </c>
      <c r="C360" s="30" t="s">
        <v>98</v>
      </c>
      <c r="D360" s="30" t="s">
        <v>188</v>
      </c>
      <c r="E360" s="31">
        <v>1</v>
      </c>
      <c r="F360" s="32" t="s">
        <v>528</v>
      </c>
      <c r="G360" s="33" t="s">
        <v>529</v>
      </c>
      <c r="H360" s="33" t="s">
        <v>529</v>
      </c>
      <c r="I360" s="34" t="s">
        <v>530</v>
      </c>
      <c r="J360" s="35" t="s">
        <v>531</v>
      </c>
      <c r="K360" s="35" t="s">
        <v>479</v>
      </c>
      <c r="L360" s="35" t="s">
        <v>668</v>
      </c>
      <c r="M360" s="35" t="s">
        <v>610</v>
      </c>
      <c r="N360" s="35" t="s">
        <v>637</v>
      </c>
      <c r="O360" s="36">
        <v>2001191.58</v>
      </c>
      <c r="P360" s="36">
        <v>0</v>
      </c>
      <c r="Q360" s="36">
        <v>22305.81</v>
      </c>
      <c r="R360" s="36">
        <v>2022620</v>
      </c>
      <c r="S360" s="37" t="s">
        <v>1523</v>
      </c>
      <c r="T360" s="36">
        <v>877.39</v>
      </c>
      <c r="U360" s="35" t="s">
        <v>645</v>
      </c>
      <c r="V360" s="33" t="s">
        <v>973</v>
      </c>
      <c r="W360" s="38">
        <f t="shared" si="10"/>
        <v>1164</v>
      </c>
    </row>
    <row r="361" spans="1:23" s="62" customFormat="1" ht="12.75" outlineLevel="2" x14ac:dyDescent="0.2">
      <c r="A361" s="60"/>
      <c r="B361" s="70" t="s">
        <v>264</v>
      </c>
      <c r="C361" s="71"/>
      <c r="D361" s="71"/>
      <c r="E361" s="55">
        <f>SUBTOTAL(9,E362:E397)</f>
        <v>36</v>
      </c>
      <c r="F361" s="56"/>
      <c r="G361" s="56"/>
      <c r="H361" s="56"/>
      <c r="I361" s="57"/>
      <c r="J361" s="56"/>
      <c r="K361" s="56"/>
      <c r="L361" s="56"/>
      <c r="M361" s="56"/>
      <c r="N361" s="56"/>
      <c r="O361" s="58"/>
      <c r="P361" s="58"/>
      <c r="Q361" s="58"/>
      <c r="R361" s="58"/>
      <c r="S361" s="56"/>
      <c r="T361" s="58"/>
      <c r="U361" s="56"/>
      <c r="V361" s="59"/>
      <c r="W361" s="61"/>
    </row>
    <row r="362" spans="1:23" s="39" customFormat="1" ht="202.5" customHeight="1" x14ac:dyDescent="0.2">
      <c r="A362" s="29">
        <v>38</v>
      </c>
      <c r="B362" s="30" t="s">
        <v>60</v>
      </c>
      <c r="C362" s="30" t="s">
        <v>98</v>
      </c>
      <c r="D362" s="30" t="s">
        <v>499</v>
      </c>
      <c r="E362" s="31">
        <v>1</v>
      </c>
      <c r="F362" s="32" t="s">
        <v>480</v>
      </c>
      <c r="G362" s="33" t="s">
        <v>60</v>
      </c>
      <c r="H362" s="33" t="s">
        <v>537</v>
      </c>
      <c r="I362" s="34">
        <v>20023810001240</v>
      </c>
      <c r="J362" s="35" t="s">
        <v>1200</v>
      </c>
      <c r="K362" s="35" t="s">
        <v>1201</v>
      </c>
      <c r="L362" s="35" t="s">
        <v>223</v>
      </c>
      <c r="M362" s="35" t="s">
        <v>224</v>
      </c>
      <c r="N362" s="35" t="s">
        <v>637</v>
      </c>
      <c r="O362" s="36">
        <v>128144561.13</v>
      </c>
      <c r="P362" s="36">
        <v>67066220.140000001</v>
      </c>
      <c r="Q362" s="36">
        <v>11326854.6</v>
      </c>
      <c r="R362" s="36">
        <v>52977890.840000004</v>
      </c>
      <c r="S362" s="37" t="s">
        <v>1864</v>
      </c>
      <c r="T362" s="36">
        <v>100768425.03</v>
      </c>
      <c r="U362" s="35" t="s">
        <v>645</v>
      </c>
      <c r="V362" s="33" t="s">
        <v>1865</v>
      </c>
      <c r="W362" s="38">
        <f t="shared" ref="W362:W397" si="11">IF(OR(LEFT(I362)="7",LEFT(I362,1)="8"),VALUE(RIGHT(I362,3)),VALUE(RIGHT(I362,4)))</f>
        <v>1240</v>
      </c>
    </row>
    <row r="363" spans="1:23" s="39" customFormat="1" ht="193.5" customHeight="1" x14ac:dyDescent="0.2">
      <c r="A363" s="29">
        <v>38</v>
      </c>
      <c r="B363" s="30" t="s">
        <v>60</v>
      </c>
      <c r="C363" s="30" t="s">
        <v>98</v>
      </c>
      <c r="D363" s="30" t="s">
        <v>499</v>
      </c>
      <c r="E363" s="31">
        <v>1</v>
      </c>
      <c r="F363" s="32" t="s">
        <v>480</v>
      </c>
      <c r="G363" s="33" t="s">
        <v>60</v>
      </c>
      <c r="H363" s="33" t="s">
        <v>70</v>
      </c>
      <c r="I363" s="34">
        <v>20023810001241</v>
      </c>
      <c r="J363" s="35" t="s">
        <v>817</v>
      </c>
      <c r="K363" s="35" t="s">
        <v>1258</v>
      </c>
      <c r="L363" s="35" t="s">
        <v>668</v>
      </c>
      <c r="M363" s="35" t="s">
        <v>610</v>
      </c>
      <c r="N363" s="35" t="s">
        <v>637</v>
      </c>
      <c r="O363" s="36">
        <v>282421039.19999999</v>
      </c>
      <c r="P363" s="36">
        <v>33225.17</v>
      </c>
      <c r="Q363" s="36">
        <v>22035634.710000001</v>
      </c>
      <c r="R363" s="36">
        <v>14883782.140000001</v>
      </c>
      <c r="S363" s="37" t="s">
        <v>1503</v>
      </c>
      <c r="T363" s="36">
        <v>172889183.33000001</v>
      </c>
      <c r="U363" s="35" t="s">
        <v>645</v>
      </c>
      <c r="V363" s="33" t="s">
        <v>1866</v>
      </c>
      <c r="W363" s="38">
        <f t="shared" si="11"/>
        <v>1241</v>
      </c>
    </row>
    <row r="364" spans="1:23" s="39" customFormat="1" ht="191.25" x14ac:dyDescent="0.2">
      <c r="A364" s="29">
        <v>38</v>
      </c>
      <c r="B364" s="30" t="s">
        <v>60</v>
      </c>
      <c r="C364" s="30" t="s">
        <v>98</v>
      </c>
      <c r="D364" s="30" t="s">
        <v>499</v>
      </c>
      <c r="E364" s="31">
        <v>1</v>
      </c>
      <c r="F364" s="32" t="s">
        <v>480</v>
      </c>
      <c r="G364" s="33" t="s">
        <v>60</v>
      </c>
      <c r="H364" s="33" t="s">
        <v>503</v>
      </c>
      <c r="I364" s="34">
        <v>20023810001242</v>
      </c>
      <c r="J364" s="35" t="s">
        <v>1202</v>
      </c>
      <c r="K364" s="35" t="s">
        <v>1203</v>
      </c>
      <c r="L364" s="35" t="s">
        <v>223</v>
      </c>
      <c r="M364" s="35" t="s">
        <v>224</v>
      </c>
      <c r="N364" s="35" t="s">
        <v>637</v>
      </c>
      <c r="O364" s="36">
        <v>46440182.75</v>
      </c>
      <c r="P364" s="36">
        <v>10190289.93</v>
      </c>
      <c r="Q364" s="36">
        <v>3339221.39</v>
      </c>
      <c r="R364" s="36">
        <v>27300609.940000001</v>
      </c>
      <c r="S364" s="37" t="s">
        <v>1524</v>
      </c>
      <c r="T364" s="36">
        <v>24738957.91</v>
      </c>
      <c r="U364" s="35" t="s">
        <v>645</v>
      </c>
      <c r="V364" s="33" t="s">
        <v>1867</v>
      </c>
      <c r="W364" s="38">
        <f t="shared" si="11"/>
        <v>1242</v>
      </c>
    </row>
    <row r="365" spans="1:23" s="39" customFormat="1" ht="191.25" x14ac:dyDescent="0.2">
      <c r="A365" s="29">
        <v>38</v>
      </c>
      <c r="B365" s="30" t="s">
        <v>60</v>
      </c>
      <c r="C365" s="30" t="s">
        <v>98</v>
      </c>
      <c r="D365" s="30" t="s">
        <v>499</v>
      </c>
      <c r="E365" s="31">
        <v>1</v>
      </c>
      <c r="F365" s="32" t="s">
        <v>480</v>
      </c>
      <c r="G365" s="33" t="s">
        <v>60</v>
      </c>
      <c r="H365" s="33" t="s">
        <v>571</v>
      </c>
      <c r="I365" s="34">
        <v>20023810001243</v>
      </c>
      <c r="J365" s="35" t="s">
        <v>1204</v>
      </c>
      <c r="K365" s="35" t="s">
        <v>1205</v>
      </c>
      <c r="L365" s="35" t="s">
        <v>223</v>
      </c>
      <c r="M365" s="35" t="s">
        <v>224</v>
      </c>
      <c r="N365" s="35" t="s">
        <v>637</v>
      </c>
      <c r="O365" s="36">
        <v>116501689.44</v>
      </c>
      <c r="P365" s="36">
        <v>313290.90000000002</v>
      </c>
      <c r="Q365" s="36">
        <v>8202381.1100000003</v>
      </c>
      <c r="R365" s="36">
        <v>30457465.390000001</v>
      </c>
      <c r="S365" s="37" t="s">
        <v>1868</v>
      </c>
      <c r="T365" s="36">
        <v>94447724.510000005</v>
      </c>
      <c r="U365" s="35" t="s">
        <v>645</v>
      </c>
      <c r="V365" s="33" t="s">
        <v>1869</v>
      </c>
      <c r="W365" s="38">
        <f t="shared" si="11"/>
        <v>1243</v>
      </c>
    </row>
    <row r="366" spans="1:23" s="39" customFormat="1" ht="191.25" x14ac:dyDescent="0.2">
      <c r="A366" s="29">
        <v>38</v>
      </c>
      <c r="B366" s="30" t="s">
        <v>60</v>
      </c>
      <c r="C366" s="30" t="s">
        <v>98</v>
      </c>
      <c r="D366" s="30" t="s">
        <v>499</v>
      </c>
      <c r="E366" s="31">
        <v>1</v>
      </c>
      <c r="F366" s="32" t="s">
        <v>480</v>
      </c>
      <c r="G366" s="33" t="s">
        <v>60</v>
      </c>
      <c r="H366" s="33" t="s">
        <v>657</v>
      </c>
      <c r="I366" s="34">
        <v>20023810001244</v>
      </c>
      <c r="J366" s="35" t="s">
        <v>1206</v>
      </c>
      <c r="K366" s="35" t="s">
        <v>1207</v>
      </c>
      <c r="L366" s="35" t="s">
        <v>223</v>
      </c>
      <c r="M366" s="35" t="s">
        <v>224</v>
      </c>
      <c r="N366" s="35" t="s">
        <v>637</v>
      </c>
      <c r="O366" s="36">
        <v>138245099.5</v>
      </c>
      <c r="P366" s="36">
        <v>4000000</v>
      </c>
      <c r="Q366" s="36">
        <v>10557761.949999999</v>
      </c>
      <c r="R366" s="36">
        <v>9057560.7699999996</v>
      </c>
      <c r="S366" s="37" t="s">
        <v>1449</v>
      </c>
      <c r="T366" s="36">
        <v>143728751.38999999</v>
      </c>
      <c r="U366" s="35" t="s">
        <v>645</v>
      </c>
      <c r="V366" s="33" t="s">
        <v>1870</v>
      </c>
      <c r="W366" s="38">
        <f t="shared" si="11"/>
        <v>1244</v>
      </c>
    </row>
    <row r="367" spans="1:23" s="39" customFormat="1" ht="178.5" x14ac:dyDescent="0.2">
      <c r="A367" s="29">
        <v>38</v>
      </c>
      <c r="B367" s="30" t="s">
        <v>60</v>
      </c>
      <c r="C367" s="30" t="s">
        <v>98</v>
      </c>
      <c r="D367" s="30" t="s">
        <v>499</v>
      </c>
      <c r="E367" s="31">
        <v>1</v>
      </c>
      <c r="F367" s="32" t="s">
        <v>480</v>
      </c>
      <c r="G367" s="33" t="s">
        <v>60</v>
      </c>
      <c r="H367" s="33" t="s">
        <v>68</v>
      </c>
      <c r="I367" s="34">
        <v>20023810001245</v>
      </c>
      <c r="J367" s="35" t="s">
        <v>494</v>
      </c>
      <c r="K367" s="35" t="s">
        <v>1259</v>
      </c>
      <c r="L367" s="35" t="s">
        <v>223</v>
      </c>
      <c r="M367" s="35" t="s">
        <v>224</v>
      </c>
      <c r="N367" s="35" t="s">
        <v>637</v>
      </c>
      <c r="O367" s="36">
        <v>250152634.18000001</v>
      </c>
      <c r="P367" s="36">
        <v>89260260.829999998</v>
      </c>
      <c r="Q367" s="36">
        <v>25185833.760000002</v>
      </c>
      <c r="R367" s="36">
        <v>8730277.1600000001</v>
      </c>
      <c r="S367" s="37" t="s">
        <v>1525</v>
      </c>
      <c r="T367" s="36">
        <v>213694885.05000001</v>
      </c>
      <c r="U367" s="35" t="s">
        <v>645</v>
      </c>
      <c r="V367" s="33" t="s">
        <v>1871</v>
      </c>
      <c r="W367" s="38">
        <f t="shared" si="11"/>
        <v>1245</v>
      </c>
    </row>
    <row r="368" spans="1:23" s="39" customFormat="1" ht="191.25" x14ac:dyDescent="0.2">
      <c r="A368" s="29">
        <v>38</v>
      </c>
      <c r="B368" s="30" t="s">
        <v>60</v>
      </c>
      <c r="C368" s="30" t="s">
        <v>98</v>
      </c>
      <c r="D368" s="30" t="s">
        <v>499</v>
      </c>
      <c r="E368" s="31">
        <v>1</v>
      </c>
      <c r="F368" s="32" t="s">
        <v>480</v>
      </c>
      <c r="G368" s="33" t="s">
        <v>60</v>
      </c>
      <c r="H368" s="33" t="s">
        <v>67</v>
      </c>
      <c r="I368" s="34">
        <v>20023810001246</v>
      </c>
      <c r="J368" s="35" t="s">
        <v>1208</v>
      </c>
      <c r="K368" s="35" t="s">
        <v>1209</v>
      </c>
      <c r="L368" s="35" t="s">
        <v>223</v>
      </c>
      <c r="M368" s="35" t="s">
        <v>224</v>
      </c>
      <c r="N368" s="35" t="s">
        <v>637</v>
      </c>
      <c r="O368" s="36">
        <v>13388060.02</v>
      </c>
      <c r="P368" s="36">
        <v>598884.21</v>
      </c>
      <c r="Q368" s="36">
        <v>997538.03</v>
      </c>
      <c r="R368" s="36">
        <v>2498880.75</v>
      </c>
      <c r="S368" s="37" t="s">
        <v>1450</v>
      </c>
      <c r="T368" s="36">
        <v>12487125.23</v>
      </c>
      <c r="U368" s="35" t="s">
        <v>645</v>
      </c>
      <c r="V368" s="33" t="s">
        <v>1872</v>
      </c>
      <c r="W368" s="38">
        <f t="shared" si="11"/>
        <v>1246</v>
      </c>
    </row>
    <row r="369" spans="1:23" s="39" customFormat="1" ht="191.25" x14ac:dyDescent="0.2">
      <c r="A369" s="29">
        <v>38</v>
      </c>
      <c r="B369" s="30" t="s">
        <v>60</v>
      </c>
      <c r="C369" s="30" t="s">
        <v>98</v>
      </c>
      <c r="D369" s="30" t="s">
        <v>499</v>
      </c>
      <c r="E369" s="31">
        <v>1</v>
      </c>
      <c r="F369" s="32" t="s">
        <v>480</v>
      </c>
      <c r="G369" s="33" t="s">
        <v>60</v>
      </c>
      <c r="H369" s="33" t="s">
        <v>600</v>
      </c>
      <c r="I369" s="34">
        <v>20023810001247</v>
      </c>
      <c r="J369" s="35" t="s">
        <v>1210</v>
      </c>
      <c r="K369" s="35" t="s">
        <v>1211</v>
      </c>
      <c r="L369" s="35" t="s">
        <v>223</v>
      </c>
      <c r="M369" s="35" t="s">
        <v>224</v>
      </c>
      <c r="N369" s="35" t="s">
        <v>637</v>
      </c>
      <c r="O369" s="36">
        <v>194908524.13</v>
      </c>
      <c r="P369" s="36">
        <v>46547086.32</v>
      </c>
      <c r="Q369" s="36">
        <v>14506448.449999999</v>
      </c>
      <c r="R369" s="36">
        <v>100507089.65000001</v>
      </c>
      <c r="S369" s="37" t="s">
        <v>1596</v>
      </c>
      <c r="T369" s="36">
        <v>90471988.450000003</v>
      </c>
      <c r="U369" s="35" t="s">
        <v>645</v>
      </c>
      <c r="V369" s="33" t="s">
        <v>1873</v>
      </c>
      <c r="W369" s="38">
        <f t="shared" si="11"/>
        <v>1247</v>
      </c>
    </row>
    <row r="370" spans="1:23" s="39" customFormat="1" ht="178.5" x14ac:dyDescent="0.2">
      <c r="A370" s="29">
        <v>38</v>
      </c>
      <c r="B370" s="30" t="s">
        <v>60</v>
      </c>
      <c r="C370" s="30" t="s">
        <v>98</v>
      </c>
      <c r="D370" s="30" t="s">
        <v>499</v>
      </c>
      <c r="E370" s="31">
        <v>1</v>
      </c>
      <c r="F370" s="32" t="s">
        <v>480</v>
      </c>
      <c r="G370" s="33" t="s">
        <v>60</v>
      </c>
      <c r="H370" s="33" t="s">
        <v>323</v>
      </c>
      <c r="I370" s="34">
        <v>20023810001248</v>
      </c>
      <c r="J370" s="35" t="s">
        <v>228</v>
      </c>
      <c r="K370" s="35" t="s">
        <v>1260</v>
      </c>
      <c r="L370" s="35" t="s">
        <v>223</v>
      </c>
      <c r="M370" s="35" t="s">
        <v>224</v>
      </c>
      <c r="N370" s="35" t="s">
        <v>637</v>
      </c>
      <c r="O370" s="36">
        <v>237893654.47</v>
      </c>
      <c r="P370" s="36">
        <v>52653091.600000001</v>
      </c>
      <c r="Q370" s="36">
        <v>21128393.199999999</v>
      </c>
      <c r="R370" s="36">
        <v>40489477.020000003</v>
      </c>
      <c r="S370" s="37" t="s">
        <v>1874</v>
      </c>
      <c r="T370" s="36">
        <v>74903876.489999995</v>
      </c>
      <c r="U370" s="35" t="s">
        <v>645</v>
      </c>
      <c r="V370" s="33" t="s">
        <v>1875</v>
      </c>
      <c r="W370" s="38">
        <f t="shared" si="11"/>
        <v>1248</v>
      </c>
    </row>
    <row r="371" spans="1:23" s="39" customFormat="1" ht="191.25" x14ac:dyDescent="0.2">
      <c r="A371" s="29">
        <v>38</v>
      </c>
      <c r="B371" s="30" t="s">
        <v>60</v>
      </c>
      <c r="C371" s="30" t="s">
        <v>98</v>
      </c>
      <c r="D371" s="30" t="s">
        <v>499</v>
      </c>
      <c r="E371" s="31">
        <v>1</v>
      </c>
      <c r="F371" s="32" t="s">
        <v>480</v>
      </c>
      <c r="G371" s="33" t="s">
        <v>60</v>
      </c>
      <c r="H371" s="33" t="s">
        <v>580</v>
      </c>
      <c r="I371" s="34">
        <v>20023810001249</v>
      </c>
      <c r="J371" s="35" t="s">
        <v>106</v>
      </c>
      <c r="K371" s="35" t="s">
        <v>130</v>
      </c>
      <c r="L371" s="35" t="s">
        <v>223</v>
      </c>
      <c r="M371" s="35" t="s">
        <v>224</v>
      </c>
      <c r="N371" s="35" t="s">
        <v>637</v>
      </c>
      <c r="O371" s="36">
        <v>85738392.980000004</v>
      </c>
      <c r="P371" s="36">
        <v>30000000</v>
      </c>
      <c r="Q371" s="36">
        <v>8577497.8399999999</v>
      </c>
      <c r="R371" s="36">
        <v>20832128.670000002</v>
      </c>
      <c r="S371" s="37" t="s">
        <v>1451</v>
      </c>
      <c r="T371" s="36">
        <v>94420536.819999993</v>
      </c>
      <c r="U371" s="35" t="s">
        <v>645</v>
      </c>
      <c r="V371" s="33" t="s">
        <v>1876</v>
      </c>
      <c r="W371" s="38">
        <f t="shared" si="11"/>
        <v>1249</v>
      </c>
    </row>
    <row r="372" spans="1:23" s="39" customFormat="1" ht="191.25" x14ac:dyDescent="0.2">
      <c r="A372" s="29">
        <v>38</v>
      </c>
      <c r="B372" s="30" t="s">
        <v>60</v>
      </c>
      <c r="C372" s="30" t="s">
        <v>98</v>
      </c>
      <c r="D372" s="30" t="s">
        <v>499</v>
      </c>
      <c r="E372" s="31">
        <v>1</v>
      </c>
      <c r="F372" s="32" t="s">
        <v>480</v>
      </c>
      <c r="G372" s="33" t="s">
        <v>60</v>
      </c>
      <c r="H372" s="33" t="s">
        <v>389</v>
      </c>
      <c r="I372" s="34">
        <v>20023810001250</v>
      </c>
      <c r="J372" s="35" t="s">
        <v>1212</v>
      </c>
      <c r="K372" s="35" t="s">
        <v>1213</v>
      </c>
      <c r="L372" s="35" t="s">
        <v>223</v>
      </c>
      <c r="M372" s="35" t="s">
        <v>224</v>
      </c>
      <c r="N372" s="35" t="s">
        <v>637</v>
      </c>
      <c r="O372" s="36">
        <v>143271076.88999999</v>
      </c>
      <c r="P372" s="36">
        <v>57665207.090000004</v>
      </c>
      <c r="Q372" s="36">
        <v>11835117.85</v>
      </c>
      <c r="R372" s="36">
        <v>43555074.829999998</v>
      </c>
      <c r="S372" s="37" t="s">
        <v>1877</v>
      </c>
      <c r="T372" s="36">
        <v>164607494.28999999</v>
      </c>
      <c r="U372" s="35" t="s">
        <v>645</v>
      </c>
      <c r="V372" s="33" t="s">
        <v>1878</v>
      </c>
      <c r="W372" s="38">
        <f t="shared" si="11"/>
        <v>1250</v>
      </c>
    </row>
    <row r="373" spans="1:23" s="39" customFormat="1" ht="178.5" x14ac:dyDescent="0.2">
      <c r="A373" s="29">
        <v>38</v>
      </c>
      <c r="B373" s="30" t="s">
        <v>60</v>
      </c>
      <c r="C373" s="30" t="s">
        <v>98</v>
      </c>
      <c r="D373" s="30" t="s">
        <v>499</v>
      </c>
      <c r="E373" s="31">
        <v>1</v>
      </c>
      <c r="F373" s="32" t="s">
        <v>480</v>
      </c>
      <c r="G373" s="33" t="s">
        <v>60</v>
      </c>
      <c r="H373" s="33" t="s">
        <v>108</v>
      </c>
      <c r="I373" s="34">
        <v>20023810001251</v>
      </c>
      <c r="J373" s="35" t="s">
        <v>693</v>
      </c>
      <c r="K373" s="35" t="s">
        <v>538</v>
      </c>
      <c r="L373" s="35" t="s">
        <v>223</v>
      </c>
      <c r="M373" s="35" t="s">
        <v>224</v>
      </c>
      <c r="N373" s="35" t="s">
        <v>637</v>
      </c>
      <c r="O373" s="36">
        <v>125024644.92</v>
      </c>
      <c r="P373" s="36">
        <v>37139353.490000002</v>
      </c>
      <c r="Q373" s="36">
        <v>9756026.4600000009</v>
      </c>
      <c r="R373" s="36">
        <v>35617285.619999997</v>
      </c>
      <c r="S373" s="37" t="s">
        <v>1879</v>
      </c>
      <c r="T373" s="36">
        <v>83667482.150000006</v>
      </c>
      <c r="U373" s="35" t="s">
        <v>645</v>
      </c>
      <c r="V373" s="33" t="s">
        <v>1880</v>
      </c>
      <c r="W373" s="38">
        <f t="shared" si="11"/>
        <v>1251</v>
      </c>
    </row>
    <row r="374" spans="1:23" s="39" customFormat="1" ht="191.25" x14ac:dyDescent="0.2">
      <c r="A374" s="29">
        <v>38</v>
      </c>
      <c r="B374" s="30" t="s">
        <v>60</v>
      </c>
      <c r="C374" s="30" t="s">
        <v>98</v>
      </c>
      <c r="D374" s="30" t="s">
        <v>499</v>
      </c>
      <c r="E374" s="31">
        <v>1</v>
      </c>
      <c r="F374" s="32" t="s">
        <v>480</v>
      </c>
      <c r="G374" s="33" t="s">
        <v>60</v>
      </c>
      <c r="H374" s="33" t="s">
        <v>523</v>
      </c>
      <c r="I374" s="34">
        <v>20023810001252</v>
      </c>
      <c r="J374" s="35" t="s">
        <v>1214</v>
      </c>
      <c r="K374" s="35" t="s">
        <v>1215</v>
      </c>
      <c r="L374" s="35" t="s">
        <v>223</v>
      </c>
      <c r="M374" s="35" t="s">
        <v>224</v>
      </c>
      <c r="N374" s="35" t="s">
        <v>637</v>
      </c>
      <c r="O374" s="36">
        <v>86649305.060000002</v>
      </c>
      <c r="P374" s="36">
        <v>1.25</v>
      </c>
      <c r="Q374" s="36">
        <v>6697595.6799999997</v>
      </c>
      <c r="R374" s="36">
        <v>9375335.6899999995</v>
      </c>
      <c r="S374" s="37" t="s">
        <v>1526</v>
      </c>
      <c r="T374" s="36">
        <v>83085402.709999993</v>
      </c>
      <c r="U374" s="35" t="s">
        <v>645</v>
      </c>
      <c r="V374" s="33" t="s">
        <v>1881</v>
      </c>
      <c r="W374" s="38">
        <f t="shared" si="11"/>
        <v>1252</v>
      </c>
    </row>
    <row r="375" spans="1:23" s="39" customFormat="1" ht="191.25" x14ac:dyDescent="0.2">
      <c r="A375" s="29">
        <v>38</v>
      </c>
      <c r="B375" s="30" t="s">
        <v>60</v>
      </c>
      <c r="C375" s="30" t="s">
        <v>98</v>
      </c>
      <c r="D375" s="30" t="s">
        <v>499</v>
      </c>
      <c r="E375" s="31">
        <v>1</v>
      </c>
      <c r="F375" s="32" t="s">
        <v>480</v>
      </c>
      <c r="G375" s="33" t="s">
        <v>60</v>
      </c>
      <c r="H375" s="33" t="s">
        <v>256</v>
      </c>
      <c r="I375" s="34">
        <v>20023810001253</v>
      </c>
      <c r="J375" s="35" t="s">
        <v>1216</v>
      </c>
      <c r="K375" s="35" t="s">
        <v>1217</v>
      </c>
      <c r="L375" s="35" t="s">
        <v>223</v>
      </c>
      <c r="M375" s="35" t="s">
        <v>224</v>
      </c>
      <c r="N375" s="35" t="s">
        <v>637</v>
      </c>
      <c r="O375" s="36">
        <v>205218784.88999999</v>
      </c>
      <c r="P375" s="36">
        <v>35166666.5</v>
      </c>
      <c r="Q375" s="36">
        <v>17629536.379999999</v>
      </c>
      <c r="R375" s="36">
        <v>2117990.48</v>
      </c>
      <c r="S375" s="37" t="s">
        <v>1882</v>
      </c>
      <c r="T375" s="36">
        <v>254129455.31</v>
      </c>
      <c r="U375" s="35" t="s">
        <v>645</v>
      </c>
      <c r="V375" s="33" t="s">
        <v>1883</v>
      </c>
      <c r="W375" s="38">
        <f t="shared" si="11"/>
        <v>1253</v>
      </c>
    </row>
    <row r="376" spans="1:23" s="39" customFormat="1" ht="178.5" x14ac:dyDescent="0.2">
      <c r="A376" s="29">
        <v>38</v>
      </c>
      <c r="B376" s="30" t="s">
        <v>60</v>
      </c>
      <c r="C376" s="30" t="s">
        <v>98</v>
      </c>
      <c r="D376" s="30" t="s">
        <v>499</v>
      </c>
      <c r="E376" s="31">
        <v>1</v>
      </c>
      <c r="F376" s="32" t="s">
        <v>480</v>
      </c>
      <c r="G376" s="33" t="s">
        <v>60</v>
      </c>
      <c r="H376" s="33" t="s">
        <v>436</v>
      </c>
      <c r="I376" s="34">
        <v>20023810001254</v>
      </c>
      <c r="J376" s="35" t="s">
        <v>437</v>
      </c>
      <c r="K376" s="35" t="s">
        <v>538</v>
      </c>
      <c r="L376" s="35" t="s">
        <v>223</v>
      </c>
      <c r="M376" s="35" t="s">
        <v>224</v>
      </c>
      <c r="N376" s="35" t="s">
        <v>637</v>
      </c>
      <c r="O376" s="36">
        <v>43771923.880000003</v>
      </c>
      <c r="P376" s="36">
        <v>33561679.530000001</v>
      </c>
      <c r="Q376" s="36">
        <v>5185183</v>
      </c>
      <c r="R376" s="36">
        <v>25906619.879999999</v>
      </c>
      <c r="S376" s="37" t="s">
        <v>1504</v>
      </c>
      <c r="T376" s="36">
        <v>56612166.530000001</v>
      </c>
      <c r="U376" s="35" t="s">
        <v>645</v>
      </c>
      <c r="V376" s="33" t="s">
        <v>1884</v>
      </c>
      <c r="W376" s="38">
        <f t="shared" si="11"/>
        <v>1254</v>
      </c>
    </row>
    <row r="377" spans="1:23" s="39" customFormat="1" ht="178.5" x14ac:dyDescent="0.2">
      <c r="A377" s="29">
        <v>38</v>
      </c>
      <c r="B377" s="30" t="s">
        <v>60</v>
      </c>
      <c r="C377" s="30" t="s">
        <v>98</v>
      </c>
      <c r="D377" s="30" t="s">
        <v>499</v>
      </c>
      <c r="E377" s="31">
        <v>1</v>
      </c>
      <c r="F377" s="32" t="s">
        <v>480</v>
      </c>
      <c r="G377" s="33" t="s">
        <v>60</v>
      </c>
      <c r="H377" s="33" t="s">
        <v>670</v>
      </c>
      <c r="I377" s="34">
        <v>20023810001255</v>
      </c>
      <c r="J377" s="35" t="s">
        <v>751</v>
      </c>
      <c r="K377" s="35" t="s">
        <v>1261</v>
      </c>
      <c r="L377" s="35" t="s">
        <v>223</v>
      </c>
      <c r="M377" s="35" t="s">
        <v>224</v>
      </c>
      <c r="N377" s="35" t="s">
        <v>637</v>
      </c>
      <c r="O377" s="36">
        <v>286863781.25</v>
      </c>
      <c r="P377" s="36">
        <v>23344763.960000001</v>
      </c>
      <c r="Q377" s="36">
        <v>22399462.239999998</v>
      </c>
      <c r="R377" s="36">
        <v>31054411.010000002</v>
      </c>
      <c r="S377" s="37" t="s">
        <v>1885</v>
      </c>
      <c r="T377" s="36">
        <v>190081186.56999999</v>
      </c>
      <c r="U377" s="35" t="s">
        <v>645</v>
      </c>
      <c r="V377" s="33" t="s">
        <v>1886</v>
      </c>
      <c r="W377" s="38">
        <f t="shared" si="11"/>
        <v>1255</v>
      </c>
    </row>
    <row r="378" spans="1:23" s="39" customFormat="1" ht="191.25" x14ac:dyDescent="0.2">
      <c r="A378" s="29">
        <v>38</v>
      </c>
      <c r="B378" s="30" t="s">
        <v>60</v>
      </c>
      <c r="C378" s="30" t="s">
        <v>98</v>
      </c>
      <c r="D378" s="30" t="s">
        <v>499</v>
      </c>
      <c r="E378" s="31">
        <v>1</v>
      </c>
      <c r="F378" s="32" t="s">
        <v>480</v>
      </c>
      <c r="G378" s="33" t="s">
        <v>60</v>
      </c>
      <c r="H378" s="33" t="s">
        <v>324</v>
      </c>
      <c r="I378" s="34">
        <v>20023810001288</v>
      </c>
      <c r="J378" s="35" t="s">
        <v>750</v>
      </c>
      <c r="K378" s="35" t="s">
        <v>130</v>
      </c>
      <c r="L378" s="35" t="s">
        <v>223</v>
      </c>
      <c r="M378" s="35" t="s">
        <v>224</v>
      </c>
      <c r="N378" s="35" t="s">
        <v>637</v>
      </c>
      <c r="O378" s="36">
        <v>59668096.060000002</v>
      </c>
      <c r="P378" s="36">
        <v>18223600.91</v>
      </c>
      <c r="Q378" s="36">
        <v>5492647.46</v>
      </c>
      <c r="R378" s="36">
        <v>587850.12</v>
      </c>
      <c r="S378" s="37" t="s">
        <v>1452</v>
      </c>
      <c r="T378" s="36">
        <v>82796494.310000002</v>
      </c>
      <c r="U378" s="35" t="s">
        <v>645</v>
      </c>
      <c r="V378" s="33" t="s">
        <v>1887</v>
      </c>
      <c r="W378" s="38">
        <f t="shared" si="11"/>
        <v>1288</v>
      </c>
    </row>
    <row r="379" spans="1:23" s="39" customFormat="1" ht="178.5" x14ac:dyDescent="0.2">
      <c r="A379" s="29">
        <v>38</v>
      </c>
      <c r="B379" s="30" t="s">
        <v>60</v>
      </c>
      <c r="C379" s="30" t="s">
        <v>98</v>
      </c>
      <c r="D379" s="30" t="s">
        <v>499</v>
      </c>
      <c r="E379" s="31">
        <v>1</v>
      </c>
      <c r="F379" s="32" t="s">
        <v>480</v>
      </c>
      <c r="G379" s="33" t="s">
        <v>60</v>
      </c>
      <c r="H379" s="33" t="s">
        <v>570</v>
      </c>
      <c r="I379" s="34">
        <v>20023810001295</v>
      </c>
      <c r="J379" s="35" t="s">
        <v>818</v>
      </c>
      <c r="K379" s="35" t="s">
        <v>538</v>
      </c>
      <c r="L379" s="35" t="s">
        <v>223</v>
      </c>
      <c r="M379" s="35" t="s">
        <v>224</v>
      </c>
      <c r="N379" s="35" t="s">
        <v>637</v>
      </c>
      <c r="O379" s="36">
        <v>205580271.38</v>
      </c>
      <c r="P379" s="36">
        <v>8955.52</v>
      </c>
      <c r="Q379" s="36">
        <v>14338518.18</v>
      </c>
      <c r="R379" s="36">
        <v>42234429.960000001</v>
      </c>
      <c r="S379" s="37" t="s">
        <v>1888</v>
      </c>
      <c r="T379" s="36">
        <v>115163214.26000001</v>
      </c>
      <c r="U379" s="35" t="s">
        <v>645</v>
      </c>
      <c r="V379" s="33" t="s">
        <v>1889</v>
      </c>
      <c r="W379" s="38">
        <f t="shared" si="11"/>
        <v>1295</v>
      </c>
    </row>
    <row r="380" spans="1:23" s="39" customFormat="1" ht="191.25" x14ac:dyDescent="0.2">
      <c r="A380" s="29">
        <v>38</v>
      </c>
      <c r="B380" s="30" t="s">
        <v>60</v>
      </c>
      <c r="C380" s="30" t="s">
        <v>98</v>
      </c>
      <c r="D380" s="30" t="s">
        <v>499</v>
      </c>
      <c r="E380" s="31">
        <v>1</v>
      </c>
      <c r="F380" s="32" t="s">
        <v>480</v>
      </c>
      <c r="G380" s="33" t="s">
        <v>60</v>
      </c>
      <c r="H380" s="33" t="s">
        <v>395</v>
      </c>
      <c r="I380" s="34">
        <v>20023810001296</v>
      </c>
      <c r="J380" s="35" t="s">
        <v>1218</v>
      </c>
      <c r="K380" s="35" t="s">
        <v>1219</v>
      </c>
      <c r="L380" s="35" t="s">
        <v>223</v>
      </c>
      <c r="M380" s="35" t="s">
        <v>224</v>
      </c>
      <c r="N380" s="35" t="s">
        <v>637</v>
      </c>
      <c r="O380" s="36">
        <v>202204631.38999999</v>
      </c>
      <c r="P380" s="36">
        <v>627522.16</v>
      </c>
      <c r="Q380" s="36">
        <v>15673937.529999999</v>
      </c>
      <c r="R380" s="36">
        <v>12812420.4</v>
      </c>
      <c r="S380" s="37" t="s">
        <v>1890</v>
      </c>
      <c r="T380" s="36">
        <v>135961329.78999999</v>
      </c>
      <c r="U380" s="35" t="s">
        <v>645</v>
      </c>
      <c r="V380" s="33" t="s">
        <v>1891</v>
      </c>
      <c r="W380" s="38">
        <f t="shared" si="11"/>
        <v>1296</v>
      </c>
    </row>
    <row r="381" spans="1:23" s="39" customFormat="1" ht="191.25" x14ac:dyDescent="0.2">
      <c r="A381" s="29">
        <v>38</v>
      </c>
      <c r="B381" s="30" t="s">
        <v>60</v>
      </c>
      <c r="C381" s="30" t="s">
        <v>98</v>
      </c>
      <c r="D381" s="30" t="s">
        <v>499</v>
      </c>
      <c r="E381" s="31">
        <v>1</v>
      </c>
      <c r="F381" s="32" t="s">
        <v>480</v>
      </c>
      <c r="G381" s="33" t="s">
        <v>60</v>
      </c>
      <c r="H381" s="33" t="s">
        <v>366</v>
      </c>
      <c r="I381" s="34">
        <v>20023810001305</v>
      </c>
      <c r="J381" s="35" t="s">
        <v>1220</v>
      </c>
      <c r="K381" s="35" t="s">
        <v>1221</v>
      </c>
      <c r="L381" s="35" t="s">
        <v>223</v>
      </c>
      <c r="M381" s="35" t="s">
        <v>224</v>
      </c>
      <c r="N381" s="35" t="s">
        <v>637</v>
      </c>
      <c r="O381" s="36">
        <v>160332899.12</v>
      </c>
      <c r="P381" s="36">
        <v>29379392.09</v>
      </c>
      <c r="Q381" s="36">
        <v>13803845.92</v>
      </c>
      <c r="R381" s="36">
        <v>32337222.170000002</v>
      </c>
      <c r="S381" s="37" t="s">
        <v>1892</v>
      </c>
      <c r="T381" s="36">
        <v>43473044.32</v>
      </c>
      <c r="U381" s="35" t="s">
        <v>645</v>
      </c>
      <c r="V381" s="33" t="s">
        <v>1893</v>
      </c>
      <c r="W381" s="38">
        <f t="shared" si="11"/>
        <v>1305</v>
      </c>
    </row>
    <row r="382" spans="1:23" s="39" customFormat="1" ht="204" x14ac:dyDescent="0.2">
      <c r="A382" s="29">
        <v>38</v>
      </c>
      <c r="B382" s="30" t="s">
        <v>60</v>
      </c>
      <c r="C382" s="30" t="s">
        <v>98</v>
      </c>
      <c r="D382" s="30" t="s">
        <v>499</v>
      </c>
      <c r="E382" s="31">
        <v>1</v>
      </c>
      <c r="F382" s="32" t="s">
        <v>480</v>
      </c>
      <c r="G382" s="33" t="s">
        <v>60</v>
      </c>
      <c r="H382" s="33" t="s">
        <v>57</v>
      </c>
      <c r="I382" s="34">
        <v>20023810001308</v>
      </c>
      <c r="J382" s="35" t="s">
        <v>496</v>
      </c>
      <c r="K382" s="35" t="s">
        <v>130</v>
      </c>
      <c r="L382" s="35" t="s">
        <v>223</v>
      </c>
      <c r="M382" s="35" t="s">
        <v>224</v>
      </c>
      <c r="N382" s="35" t="s">
        <v>637</v>
      </c>
      <c r="O382" s="36">
        <v>39420851.439999998</v>
      </c>
      <c r="P382" s="36">
        <v>604199.85</v>
      </c>
      <c r="Q382" s="36">
        <v>2987656.06</v>
      </c>
      <c r="R382" s="36">
        <v>5178447.6100000003</v>
      </c>
      <c r="S382" s="37" t="s">
        <v>1894</v>
      </c>
      <c r="T382" s="36">
        <v>5417148.1100000003</v>
      </c>
      <c r="U382" s="35" t="s">
        <v>645</v>
      </c>
      <c r="V382" s="33" t="s">
        <v>1895</v>
      </c>
      <c r="W382" s="38">
        <f t="shared" si="11"/>
        <v>1308</v>
      </c>
    </row>
    <row r="383" spans="1:23" s="39" customFormat="1" ht="191.25" x14ac:dyDescent="0.2">
      <c r="A383" s="29">
        <v>38</v>
      </c>
      <c r="B383" s="30" t="s">
        <v>60</v>
      </c>
      <c r="C383" s="30" t="s">
        <v>98</v>
      </c>
      <c r="D383" s="30" t="s">
        <v>499</v>
      </c>
      <c r="E383" s="31">
        <v>1</v>
      </c>
      <c r="F383" s="32" t="s">
        <v>480</v>
      </c>
      <c r="G383" s="33" t="s">
        <v>60</v>
      </c>
      <c r="H383" s="33" t="s">
        <v>577</v>
      </c>
      <c r="I383" s="34">
        <v>20023810001310</v>
      </c>
      <c r="J383" s="35" t="s">
        <v>1222</v>
      </c>
      <c r="K383" s="35" t="s">
        <v>1223</v>
      </c>
      <c r="L383" s="35" t="s">
        <v>223</v>
      </c>
      <c r="M383" s="35" t="s">
        <v>224</v>
      </c>
      <c r="N383" s="35" t="s">
        <v>637</v>
      </c>
      <c r="O383" s="36">
        <v>56113309</v>
      </c>
      <c r="P383" s="36">
        <v>0</v>
      </c>
      <c r="Q383" s="36">
        <v>4164110</v>
      </c>
      <c r="R383" s="36">
        <v>9731276</v>
      </c>
      <c r="S383" s="37" t="s">
        <v>1527</v>
      </c>
      <c r="T383" s="36">
        <v>46826818</v>
      </c>
      <c r="U383" s="35" t="s">
        <v>645</v>
      </c>
      <c r="V383" s="33" t="s">
        <v>1896</v>
      </c>
      <c r="W383" s="38">
        <f t="shared" si="11"/>
        <v>1310</v>
      </c>
    </row>
    <row r="384" spans="1:23" s="39" customFormat="1" ht="178.5" x14ac:dyDescent="0.2">
      <c r="A384" s="29">
        <v>38</v>
      </c>
      <c r="B384" s="30" t="s">
        <v>60</v>
      </c>
      <c r="C384" s="30" t="s">
        <v>98</v>
      </c>
      <c r="D384" s="30" t="s">
        <v>499</v>
      </c>
      <c r="E384" s="31">
        <v>1</v>
      </c>
      <c r="F384" s="32" t="s">
        <v>480</v>
      </c>
      <c r="G384" s="33" t="s">
        <v>60</v>
      </c>
      <c r="H384" s="33" t="s">
        <v>69</v>
      </c>
      <c r="I384" s="34">
        <v>20023810001311</v>
      </c>
      <c r="J384" s="35" t="s">
        <v>107</v>
      </c>
      <c r="K384" s="35" t="s">
        <v>538</v>
      </c>
      <c r="L384" s="35" t="s">
        <v>668</v>
      </c>
      <c r="M384" s="35" t="s">
        <v>811</v>
      </c>
      <c r="N384" s="35" t="s">
        <v>637</v>
      </c>
      <c r="O384" s="36">
        <v>82573172.730000004</v>
      </c>
      <c r="P384" s="36">
        <v>61540575.369999997</v>
      </c>
      <c r="Q384" s="36">
        <v>8333506.4000000004</v>
      </c>
      <c r="R384" s="36">
        <v>68941136.959999993</v>
      </c>
      <c r="S384" s="37" t="s">
        <v>1897</v>
      </c>
      <c r="T384" s="36">
        <v>14376662.18</v>
      </c>
      <c r="U384" s="35" t="s">
        <v>645</v>
      </c>
      <c r="V384" s="33" t="s">
        <v>1898</v>
      </c>
      <c r="W384" s="38">
        <f t="shared" si="11"/>
        <v>1311</v>
      </c>
    </row>
    <row r="385" spans="1:23" s="39" customFormat="1" ht="178.5" x14ac:dyDescent="0.2">
      <c r="A385" s="29">
        <v>38</v>
      </c>
      <c r="B385" s="30" t="s">
        <v>60</v>
      </c>
      <c r="C385" s="30" t="s">
        <v>98</v>
      </c>
      <c r="D385" s="30" t="s">
        <v>499</v>
      </c>
      <c r="E385" s="31">
        <v>1</v>
      </c>
      <c r="F385" s="32" t="s">
        <v>480</v>
      </c>
      <c r="G385" s="33" t="s">
        <v>60</v>
      </c>
      <c r="H385" s="33" t="s">
        <v>325</v>
      </c>
      <c r="I385" s="34">
        <v>20033810001333</v>
      </c>
      <c r="J385" s="35" t="s">
        <v>495</v>
      </c>
      <c r="K385" s="35" t="s">
        <v>1262</v>
      </c>
      <c r="L385" s="35" t="s">
        <v>223</v>
      </c>
      <c r="M385" s="35" t="s">
        <v>224</v>
      </c>
      <c r="N385" s="35" t="s">
        <v>637</v>
      </c>
      <c r="O385" s="36">
        <v>208784391.75999999</v>
      </c>
      <c r="P385" s="36">
        <v>60086282.090000004</v>
      </c>
      <c r="Q385" s="36">
        <v>14853650.35</v>
      </c>
      <c r="R385" s="36">
        <v>85167611.930000007</v>
      </c>
      <c r="S385" s="37" t="s">
        <v>1899</v>
      </c>
      <c r="T385" s="36">
        <v>67674239.200000003</v>
      </c>
      <c r="U385" s="35" t="s">
        <v>645</v>
      </c>
      <c r="V385" s="33" t="s">
        <v>1900</v>
      </c>
      <c r="W385" s="38">
        <f t="shared" si="11"/>
        <v>1333</v>
      </c>
    </row>
    <row r="386" spans="1:23" s="39" customFormat="1" ht="191.25" x14ac:dyDescent="0.2">
      <c r="A386" s="29">
        <v>38</v>
      </c>
      <c r="B386" s="30" t="s">
        <v>60</v>
      </c>
      <c r="C386" s="30" t="s">
        <v>98</v>
      </c>
      <c r="D386" s="30" t="s">
        <v>499</v>
      </c>
      <c r="E386" s="31">
        <v>1</v>
      </c>
      <c r="F386" s="32" t="s">
        <v>480</v>
      </c>
      <c r="G386" s="33" t="s">
        <v>60</v>
      </c>
      <c r="H386" s="33" t="s">
        <v>139</v>
      </c>
      <c r="I386" s="34">
        <v>20033810001334</v>
      </c>
      <c r="J386" s="35" t="s">
        <v>1224</v>
      </c>
      <c r="K386" s="35" t="s">
        <v>1225</v>
      </c>
      <c r="L386" s="35" t="s">
        <v>223</v>
      </c>
      <c r="M386" s="35" t="s">
        <v>224</v>
      </c>
      <c r="N386" s="35" t="s">
        <v>637</v>
      </c>
      <c r="O386" s="36">
        <v>99687201.239999995</v>
      </c>
      <c r="P386" s="36">
        <v>6000001.4500000002</v>
      </c>
      <c r="Q386" s="36">
        <v>8282680.3700000001</v>
      </c>
      <c r="R386" s="36">
        <v>2016257.22</v>
      </c>
      <c r="S386" s="37" t="s">
        <v>1901</v>
      </c>
      <c r="T386" s="36">
        <v>108943075.67</v>
      </c>
      <c r="U386" s="35" t="s">
        <v>645</v>
      </c>
      <c r="V386" s="33" t="s">
        <v>1902</v>
      </c>
      <c r="W386" s="38">
        <f t="shared" si="11"/>
        <v>1334</v>
      </c>
    </row>
    <row r="387" spans="1:23" s="39" customFormat="1" ht="191.25" x14ac:dyDescent="0.2">
      <c r="A387" s="29">
        <v>38</v>
      </c>
      <c r="B387" s="30" t="s">
        <v>60</v>
      </c>
      <c r="C387" s="30" t="s">
        <v>98</v>
      </c>
      <c r="D387" s="30" t="s">
        <v>499</v>
      </c>
      <c r="E387" s="31">
        <v>1</v>
      </c>
      <c r="F387" s="32" t="s">
        <v>480</v>
      </c>
      <c r="G387" s="33" t="s">
        <v>60</v>
      </c>
      <c r="H387" s="33" t="s">
        <v>524</v>
      </c>
      <c r="I387" s="34">
        <v>20033810001341</v>
      </c>
      <c r="J387" s="35" t="s">
        <v>1226</v>
      </c>
      <c r="K387" s="35" t="s">
        <v>1227</v>
      </c>
      <c r="L387" s="35" t="s">
        <v>223</v>
      </c>
      <c r="M387" s="35" t="s">
        <v>224</v>
      </c>
      <c r="N387" s="35" t="s">
        <v>637</v>
      </c>
      <c r="O387" s="36">
        <v>27029309.600000001</v>
      </c>
      <c r="P387" s="36">
        <v>33877851.200000003</v>
      </c>
      <c r="Q387" s="36">
        <v>4505099.26</v>
      </c>
      <c r="R387" s="36">
        <v>1181651.07</v>
      </c>
      <c r="S387" s="37" t="s">
        <v>1903</v>
      </c>
      <c r="T387" s="36">
        <v>64191785.700000003</v>
      </c>
      <c r="U387" s="35" t="s">
        <v>645</v>
      </c>
      <c r="V387" s="33" t="s">
        <v>1904</v>
      </c>
      <c r="W387" s="38">
        <f t="shared" si="11"/>
        <v>1341</v>
      </c>
    </row>
    <row r="388" spans="1:23" s="39" customFormat="1" ht="178.5" x14ac:dyDescent="0.2">
      <c r="A388" s="29">
        <v>38</v>
      </c>
      <c r="B388" s="30" t="s">
        <v>60</v>
      </c>
      <c r="C388" s="30" t="s">
        <v>98</v>
      </c>
      <c r="D388" s="30" t="s">
        <v>499</v>
      </c>
      <c r="E388" s="31">
        <v>1</v>
      </c>
      <c r="F388" s="32" t="s">
        <v>480</v>
      </c>
      <c r="G388" s="33" t="s">
        <v>60</v>
      </c>
      <c r="H388" s="33" t="s">
        <v>752</v>
      </c>
      <c r="I388" s="34">
        <v>20033810001342</v>
      </c>
      <c r="J388" s="35" t="s">
        <v>1228</v>
      </c>
      <c r="K388" s="35" t="s">
        <v>1229</v>
      </c>
      <c r="L388" s="35" t="s">
        <v>223</v>
      </c>
      <c r="M388" s="35" t="s">
        <v>224</v>
      </c>
      <c r="N388" s="35" t="s">
        <v>637</v>
      </c>
      <c r="O388" s="36">
        <v>5847919.4699999997</v>
      </c>
      <c r="P388" s="36">
        <v>2000000</v>
      </c>
      <c r="Q388" s="36">
        <v>516324.97</v>
      </c>
      <c r="R388" s="36">
        <v>489437.2</v>
      </c>
      <c r="S388" s="37" t="s">
        <v>1905</v>
      </c>
      <c r="T388" s="36">
        <v>7866665.1500000004</v>
      </c>
      <c r="U388" s="35" t="s">
        <v>645</v>
      </c>
      <c r="V388" s="33" t="s">
        <v>1906</v>
      </c>
      <c r="W388" s="38">
        <f t="shared" si="11"/>
        <v>1342</v>
      </c>
    </row>
    <row r="389" spans="1:23" s="39" customFormat="1" ht="178.5" x14ac:dyDescent="0.2">
      <c r="A389" s="29">
        <v>38</v>
      </c>
      <c r="B389" s="30" t="s">
        <v>60</v>
      </c>
      <c r="C389" s="30" t="s">
        <v>98</v>
      </c>
      <c r="D389" s="30" t="s">
        <v>499</v>
      </c>
      <c r="E389" s="31">
        <v>1</v>
      </c>
      <c r="F389" s="32" t="s">
        <v>480</v>
      </c>
      <c r="G389" s="33" t="s">
        <v>60</v>
      </c>
      <c r="H389" s="33" t="s">
        <v>58</v>
      </c>
      <c r="I389" s="34">
        <v>20043810001361</v>
      </c>
      <c r="J389" s="35" t="s">
        <v>694</v>
      </c>
      <c r="K389" s="35" t="s">
        <v>538</v>
      </c>
      <c r="L389" s="35" t="s">
        <v>223</v>
      </c>
      <c r="M389" s="35" t="s">
        <v>224</v>
      </c>
      <c r="N389" s="35" t="s">
        <v>637</v>
      </c>
      <c r="O389" s="36">
        <v>86092248.799999997</v>
      </c>
      <c r="P389" s="36">
        <v>543479.4</v>
      </c>
      <c r="Q389" s="36">
        <v>6793215.9400000004</v>
      </c>
      <c r="R389" s="36">
        <v>3571122.28</v>
      </c>
      <c r="S389" s="37" t="s">
        <v>1528</v>
      </c>
      <c r="T389" s="36">
        <v>89857821.859999999</v>
      </c>
      <c r="U389" s="35" t="s">
        <v>645</v>
      </c>
      <c r="V389" s="33" t="s">
        <v>1907</v>
      </c>
      <c r="W389" s="38">
        <f t="shared" si="11"/>
        <v>1361</v>
      </c>
    </row>
    <row r="390" spans="1:23" s="39" customFormat="1" ht="178.5" x14ac:dyDescent="0.2">
      <c r="A390" s="29">
        <v>38</v>
      </c>
      <c r="B390" s="30" t="s">
        <v>60</v>
      </c>
      <c r="C390" s="30" t="s">
        <v>98</v>
      </c>
      <c r="D390" s="30" t="s">
        <v>499</v>
      </c>
      <c r="E390" s="31">
        <v>1</v>
      </c>
      <c r="F390" s="32" t="s">
        <v>480</v>
      </c>
      <c r="G390" s="33" t="s">
        <v>60</v>
      </c>
      <c r="H390" s="33" t="s">
        <v>535</v>
      </c>
      <c r="I390" s="34" t="s">
        <v>536</v>
      </c>
      <c r="J390" s="35" t="s">
        <v>520</v>
      </c>
      <c r="K390" s="35" t="s">
        <v>1263</v>
      </c>
      <c r="L390" s="35" t="s">
        <v>223</v>
      </c>
      <c r="M390" s="35" t="s">
        <v>224</v>
      </c>
      <c r="N390" s="35" t="s">
        <v>637</v>
      </c>
      <c r="O390" s="36">
        <v>385823399.69999999</v>
      </c>
      <c r="P390" s="36">
        <v>138232277.58000001</v>
      </c>
      <c r="Q390" s="36">
        <v>30986799.199999999</v>
      </c>
      <c r="R390" s="36">
        <v>109053723.78</v>
      </c>
      <c r="S390" s="37" t="s">
        <v>1908</v>
      </c>
      <c r="T390" s="36">
        <v>438168292.19999999</v>
      </c>
      <c r="U390" s="35" t="s">
        <v>645</v>
      </c>
      <c r="V390" s="33" t="s">
        <v>1909</v>
      </c>
      <c r="W390" s="38">
        <f t="shared" si="11"/>
        <v>1395</v>
      </c>
    </row>
    <row r="391" spans="1:23" s="39" customFormat="1" ht="178.5" x14ac:dyDescent="0.2">
      <c r="A391" s="29">
        <v>38</v>
      </c>
      <c r="B391" s="30" t="s">
        <v>60</v>
      </c>
      <c r="C391" s="30" t="s">
        <v>98</v>
      </c>
      <c r="D391" s="30" t="s">
        <v>499</v>
      </c>
      <c r="E391" s="31">
        <v>1</v>
      </c>
      <c r="F391" s="32" t="s">
        <v>480</v>
      </c>
      <c r="G391" s="33" t="s">
        <v>60</v>
      </c>
      <c r="H391" s="33" t="s">
        <v>313</v>
      </c>
      <c r="I391" s="34" t="s">
        <v>314</v>
      </c>
      <c r="J391" s="35" t="s">
        <v>315</v>
      </c>
      <c r="K391" s="35" t="s">
        <v>538</v>
      </c>
      <c r="L391" s="35" t="s">
        <v>223</v>
      </c>
      <c r="M391" s="35" t="s">
        <v>224</v>
      </c>
      <c r="N391" s="35" t="s">
        <v>637</v>
      </c>
      <c r="O391" s="36">
        <v>230543401.31</v>
      </c>
      <c r="P391" s="36">
        <v>30000000</v>
      </c>
      <c r="Q391" s="36">
        <v>20248876.719999999</v>
      </c>
      <c r="R391" s="36">
        <v>1667123.82</v>
      </c>
      <c r="S391" s="37" t="s">
        <v>1597</v>
      </c>
      <c r="T391" s="36">
        <v>119124325.05</v>
      </c>
      <c r="U391" s="35" t="s">
        <v>645</v>
      </c>
      <c r="V391" s="33" t="s">
        <v>1910</v>
      </c>
      <c r="W391" s="38">
        <f t="shared" si="11"/>
        <v>1469</v>
      </c>
    </row>
    <row r="392" spans="1:23" s="39" customFormat="1" ht="178.5" x14ac:dyDescent="0.2">
      <c r="A392" s="29">
        <v>38</v>
      </c>
      <c r="B392" s="30" t="s">
        <v>60</v>
      </c>
      <c r="C392" s="30" t="s">
        <v>98</v>
      </c>
      <c r="D392" s="30" t="s">
        <v>499</v>
      </c>
      <c r="E392" s="31">
        <v>1</v>
      </c>
      <c r="F392" s="32" t="s">
        <v>480</v>
      </c>
      <c r="G392" s="33" t="s">
        <v>60</v>
      </c>
      <c r="H392" s="33" t="s">
        <v>316</v>
      </c>
      <c r="I392" s="34" t="s">
        <v>317</v>
      </c>
      <c r="J392" s="35" t="s">
        <v>318</v>
      </c>
      <c r="K392" s="35" t="s">
        <v>1264</v>
      </c>
      <c r="L392" s="35" t="s">
        <v>223</v>
      </c>
      <c r="M392" s="35" t="s">
        <v>224</v>
      </c>
      <c r="N392" s="35" t="s">
        <v>637</v>
      </c>
      <c r="O392" s="36">
        <v>45474723.729999997</v>
      </c>
      <c r="P392" s="36">
        <v>210569.36</v>
      </c>
      <c r="Q392" s="36">
        <v>2655187.2000000002</v>
      </c>
      <c r="R392" s="36">
        <v>29253578.829999998</v>
      </c>
      <c r="S392" s="37" t="s">
        <v>1911</v>
      </c>
      <c r="T392" s="36">
        <v>13575775.289999999</v>
      </c>
      <c r="U392" s="35" t="s">
        <v>645</v>
      </c>
      <c r="V392" s="33" t="s">
        <v>1912</v>
      </c>
      <c r="W392" s="38">
        <f t="shared" si="11"/>
        <v>1470</v>
      </c>
    </row>
    <row r="393" spans="1:23" s="39" customFormat="1" ht="178.5" x14ac:dyDescent="0.2">
      <c r="A393" s="29">
        <v>38</v>
      </c>
      <c r="B393" s="30" t="s">
        <v>60</v>
      </c>
      <c r="C393" s="30" t="s">
        <v>98</v>
      </c>
      <c r="D393" s="30" t="s">
        <v>499</v>
      </c>
      <c r="E393" s="31">
        <v>1</v>
      </c>
      <c r="F393" s="32" t="s">
        <v>480</v>
      </c>
      <c r="G393" s="33" t="s">
        <v>60</v>
      </c>
      <c r="H393" s="33" t="s">
        <v>334</v>
      </c>
      <c r="I393" s="34" t="s">
        <v>335</v>
      </c>
      <c r="J393" s="35" t="s">
        <v>336</v>
      </c>
      <c r="K393" s="35" t="s">
        <v>538</v>
      </c>
      <c r="L393" s="35" t="s">
        <v>223</v>
      </c>
      <c r="M393" s="35" t="s">
        <v>224</v>
      </c>
      <c r="N393" s="35" t="s">
        <v>637</v>
      </c>
      <c r="O393" s="36">
        <v>18627034.109999999</v>
      </c>
      <c r="P393" s="36">
        <v>44958.01</v>
      </c>
      <c r="Q393" s="36">
        <v>1150777.3600000001</v>
      </c>
      <c r="R393" s="36">
        <v>6598170.9100000001</v>
      </c>
      <c r="S393" s="37" t="s">
        <v>1598</v>
      </c>
      <c r="T393" s="36">
        <v>13224598.57</v>
      </c>
      <c r="U393" s="35" t="s">
        <v>645</v>
      </c>
      <c r="V393" s="33" t="s">
        <v>1913</v>
      </c>
      <c r="W393" s="38">
        <f t="shared" si="11"/>
        <v>1471</v>
      </c>
    </row>
    <row r="394" spans="1:23" s="39" customFormat="1" ht="178.5" x14ac:dyDescent="0.2">
      <c r="A394" s="29">
        <v>38</v>
      </c>
      <c r="B394" s="30" t="s">
        <v>60</v>
      </c>
      <c r="C394" s="30" t="s">
        <v>98</v>
      </c>
      <c r="D394" s="30" t="s">
        <v>499</v>
      </c>
      <c r="E394" s="31">
        <v>1</v>
      </c>
      <c r="F394" s="32" t="s">
        <v>480</v>
      </c>
      <c r="G394" s="33" t="s">
        <v>60</v>
      </c>
      <c r="H394" s="33" t="s">
        <v>243</v>
      </c>
      <c r="I394" s="34" t="s">
        <v>882</v>
      </c>
      <c r="J394" s="35" t="s">
        <v>244</v>
      </c>
      <c r="K394" s="35" t="s">
        <v>245</v>
      </c>
      <c r="L394" s="35" t="s">
        <v>223</v>
      </c>
      <c r="M394" s="35" t="s">
        <v>224</v>
      </c>
      <c r="N394" s="35" t="s">
        <v>637</v>
      </c>
      <c r="O394" s="36">
        <v>421808113.94</v>
      </c>
      <c r="P394" s="36">
        <v>51356102.810000002</v>
      </c>
      <c r="Q394" s="36">
        <v>28249160.48</v>
      </c>
      <c r="R394" s="36">
        <v>241305796.18000001</v>
      </c>
      <c r="S394" s="37" t="s">
        <v>1914</v>
      </c>
      <c r="T394" s="36">
        <v>98511717.620000005</v>
      </c>
      <c r="U394" s="35" t="s">
        <v>645</v>
      </c>
      <c r="V394" s="33" t="s">
        <v>1915</v>
      </c>
      <c r="W394" s="38">
        <f t="shared" si="11"/>
        <v>1487</v>
      </c>
    </row>
    <row r="395" spans="1:23" s="39" customFormat="1" ht="178.5" x14ac:dyDescent="0.2">
      <c r="A395" s="29">
        <v>38</v>
      </c>
      <c r="B395" s="30" t="s">
        <v>60</v>
      </c>
      <c r="C395" s="30" t="s">
        <v>98</v>
      </c>
      <c r="D395" s="30" t="s">
        <v>499</v>
      </c>
      <c r="E395" s="31">
        <v>1</v>
      </c>
      <c r="F395" s="32" t="s">
        <v>480</v>
      </c>
      <c r="G395" s="33" t="s">
        <v>60</v>
      </c>
      <c r="H395" s="33" t="s">
        <v>331</v>
      </c>
      <c r="I395" s="34" t="s">
        <v>332</v>
      </c>
      <c r="J395" s="35" t="s">
        <v>331</v>
      </c>
      <c r="K395" s="35" t="s">
        <v>1265</v>
      </c>
      <c r="L395" s="35" t="s">
        <v>223</v>
      </c>
      <c r="M395" s="35" t="s">
        <v>224</v>
      </c>
      <c r="N395" s="35" t="s">
        <v>637</v>
      </c>
      <c r="O395" s="36">
        <v>72224300.239999995</v>
      </c>
      <c r="P395" s="36">
        <v>17119230.690000001</v>
      </c>
      <c r="Q395" s="36">
        <v>5603031.2699999996</v>
      </c>
      <c r="R395" s="36">
        <v>31700220.329999998</v>
      </c>
      <c r="S395" s="37" t="s">
        <v>1916</v>
      </c>
      <c r="T395" s="36">
        <v>25036532.120000001</v>
      </c>
      <c r="U395" s="35" t="s">
        <v>645</v>
      </c>
      <c r="V395" s="33" t="s">
        <v>1917</v>
      </c>
      <c r="W395" s="38">
        <f t="shared" si="11"/>
        <v>1496</v>
      </c>
    </row>
    <row r="396" spans="1:23" s="39" customFormat="1" ht="178.5" x14ac:dyDescent="0.2">
      <c r="A396" s="29">
        <v>38</v>
      </c>
      <c r="B396" s="30" t="s">
        <v>60</v>
      </c>
      <c r="C396" s="30" t="s">
        <v>98</v>
      </c>
      <c r="D396" s="30" t="s">
        <v>499</v>
      </c>
      <c r="E396" s="31">
        <v>1</v>
      </c>
      <c r="F396" s="32" t="s">
        <v>480</v>
      </c>
      <c r="G396" s="33" t="s">
        <v>60</v>
      </c>
      <c r="H396" s="33" t="s">
        <v>1115</v>
      </c>
      <c r="I396" s="34" t="s">
        <v>1116</v>
      </c>
      <c r="J396" s="35" t="s">
        <v>1115</v>
      </c>
      <c r="K396" s="35" t="s">
        <v>1117</v>
      </c>
      <c r="L396" s="35" t="s">
        <v>223</v>
      </c>
      <c r="M396" s="35" t="s">
        <v>224</v>
      </c>
      <c r="N396" s="35" t="s">
        <v>637</v>
      </c>
      <c r="O396" s="36">
        <v>8712433.3200000003</v>
      </c>
      <c r="P396" s="36">
        <v>0</v>
      </c>
      <c r="Q396" s="36">
        <v>694501.82</v>
      </c>
      <c r="R396" s="36">
        <v>74509.850000000006</v>
      </c>
      <c r="S396" s="37" t="s">
        <v>1599</v>
      </c>
      <c r="T396" s="36">
        <v>9332425.2899999991</v>
      </c>
      <c r="U396" s="35" t="s">
        <v>645</v>
      </c>
      <c r="V396" s="33" t="s">
        <v>1918</v>
      </c>
      <c r="W396" s="38">
        <f t="shared" si="11"/>
        <v>1573</v>
      </c>
    </row>
    <row r="397" spans="1:23" s="39" customFormat="1" ht="300" customHeight="1" x14ac:dyDescent="0.2">
      <c r="A397" s="29">
        <v>38</v>
      </c>
      <c r="B397" s="30" t="s">
        <v>60</v>
      </c>
      <c r="C397" s="30" t="s">
        <v>98</v>
      </c>
      <c r="D397" s="30" t="s">
        <v>499</v>
      </c>
      <c r="E397" s="31">
        <v>1</v>
      </c>
      <c r="F397" s="32" t="s">
        <v>1074</v>
      </c>
      <c r="G397" s="33" t="s">
        <v>1075</v>
      </c>
      <c r="H397" s="33" t="s">
        <v>1076</v>
      </c>
      <c r="I397" s="34" t="s">
        <v>1077</v>
      </c>
      <c r="J397" s="35" t="s">
        <v>1078</v>
      </c>
      <c r="K397" s="35" t="s">
        <v>1079</v>
      </c>
      <c r="L397" s="35" t="s">
        <v>501</v>
      </c>
      <c r="M397" s="35" t="s">
        <v>1080</v>
      </c>
      <c r="N397" s="35" t="s">
        <v>632</v>
      </c>
      <c r="O397" s="36">
        <v>27522.080000000002</v>
      </c>
      <c r="P397" s="36">
        <v>0</v>
      </c>
      <c r="Q397" s="36">
        <v>1736.76</v>
      </c>
      <c r="R397" s="36">
        <v>0</v>
      </c>
      <c r="S397" s="37" t="s">
        <v>1919</v>
      </c>
      <c r="T397" s="36">
        <v>29258.84</v>
      </c>
      <c r="U397" s="35" t="s">
        <v>645</v>
      </c>
      <c r="V397" s="33" t="s">
        <v>1920</v>
      </c>
      <c r="W397" s="38">
        <f t="shared" si="11"/>
        <v>1567</v>
      </c>
    </row>
    <row r="398" spans="1:23" s="67" customFormat="1" ht="12.75" outlineLevel="3" x14ac:dyDescent="0.2">
      <c r="A398" s="48"/>
      <c r="B398" s="74" t="s">
        <v>1247</v>
      </c>
      <c r="C398" s="75"/>
      <c r="D398" s="75"/>
      <c r="E398" s="49">
        <f>SUBTOTAL(9,E401)</f>
        <v>1</v>
      </c>
      <c r="F398" s="50"/>
      <c r="G398" s="50"/>
      <c r="H398" s="50"/>
      <c r="I398" s="51"/>
      <c r="J398" s="50"/>
      <c r="K398" s="50"/>
      <c r="L398" s="50"/>
      <c r="M398" s="50"/>
      <c r="N398" s="50"/>
      <c r="O398" s="52"/>
      <c r="P398" s="53"/>
      <c r="Q398" s="53"/>
      <c r="R398" s="53"/>
      <c r="S398" s="50"/>
      <c r="T398" s="53"/>
      <c r="U398" s="50"/>
      <c r="V398" s="54"/>
      <c r="W398" s="66"/>
    </row>
    <row r="399" spans="1:23" s="65" customFormat="1" ht="12.75" outlineLevel="1" x14ac:dyDescent="0.2">
      <c r="A399" s="63"/>
      <c r="B399" s="68" t="s">
        <v>651</v>
      </c>
      <c r="C399" s="69" t="s">
        <v>649</v>
      </c>
      <c r="D399" s="69"/>
      <c r="E399" s="43">
        <f>SUBTOTAL(9,E400:E401)</f>
        <v>1</v>
      </c>
      <c r="F399" s="44"/>
      <c r="G399" s="44"/>
      <c r="H399" s="44"/>
      <c r="I399" s="45"/>
      <c r="J399" s="44"/>
      <c r="K399" s="44"/>
      <c r="L399" s="44"/>
      <c r="M399" s="44"/>
      <c r="N399" s="44"/>
      <c r="O399" s="46"/>
      <c r="P399" s="46"/>
      <c r="Q399" s="46"/>
      <c r="R399" s="46"/>
      <c r="S399" s="44"/>
      <c r="T399" s="46"/>
      <c r="U399" s="44"/>
      <c r="V399" s="47"/>
      <c r="W399" s="64"/>
    </row>
    <row r="400" spans="1:23" s="62" customFormat="1" ht="12.75" outlineLevel="2" x14ac:dyDescent="0.2">
      <c r="A400" s="60"/>
      <c r="B400" s="70" t="s">
        <v>263</v>
      </c>
      <c r="C400" s="71"/>
      <c r="D400" s="71"/>
      <c r="E400" s="55">
        <f>SUBTOTAL(9,E401)</f>
        <v>1</v>
      </c>
      <c r="F400" s="56"/>
      <c r="G400" s="56"/>
      <c r="H400" s="56"/>
      <c r="I400" s="57"/>
      <c r="J400" s="56"/>
      <c r="K400" s="56"/>
      <c r="L400" s="56"/>
      <c r="M400" s="56"/>
      <c r="N400" s="56"/>
      <c r="O400" s="58"/>
      <c r="P400" s="58"/>
      <c r="Q400" s="58"/>
      <c r="R400" s="58"/>
      <c r="S400" s="56"/>
      <c r="T400" s="58"/>
      <c r="U400" s="56"/>
      <c r="V400" s="59"/>
      <c r="W400" s="61"/>
    </row>
    <row r="401" spans="1:23" s="39" customFormat="1" ht="219.75" customHeight="1" x14ac:dyDescent="0.2">
      <c r="A401" s="29">
        <v>45</v>
      </c>
      <c r="B401" s="30" t="s">
        <v>1247</v>
      </c>
      <c r="C401" s="30" t="s">
        <v>98</v>
      </c>
      <c r="D401" s="30" t="s">
        <v>188</v>
      </c>
      <c r="E401" s="31">
        <v>1</v>
      </c>
      <c r="F401" s="32">
        <v>500</v>
      </c>
      <c r="G401" s="33" t="s">
        <v>638</v>
      </c>
      <c r="H401" s="33" t="s">
        <v>271</v>
      </c>
      <c r="I401" s="34">
        <v>20164531401590</v>
      </c>
      <c r="J401" s="35" t="s">
        <v>1266</v>
      </c>
      <c r="K401" s="35" t="s">
        <v>1267</v>
      </c>
      <c r="L401" s="35" t="s">
        <v>223</v>
      </c>
      <c r="M401" s="35" t="s">
        <v>367</v>
      </c>
      <c r="N401" s="35" t="s">
        <v>225</v>
      </c>
      <c r="O401" s="36">
        <v>505475357.52999997</v>
      </c>
      <c r="P401" s="36">
        <v>0</v>
      </c>
      <c r="Q401" s="36">
        <v>37556033.020000003</v>
      </c>
      <c r="R401" s="36">
        <v>79894855.159999996</v>
      </c>
      <c r="S401" s="37" t="s">
        <v>1921</v>
      </c>
      <c r="T401" s="36">
        <v>463136535.38999999</v>
      </c>
      <c r="U401" s="35" t="s">
        <v>645</v>
      </c>
      <c r="V401" s="33" t="s">
        <v>1922</v>
      </c>
      <c r="W401" s="38">
        <f>IF(OR(LEFT(I401)="7",LEFT(I401,1)="8"),VALUE(RIGHT(I401,3)),VALUE(RIGHT(I401,4)))</f>
        <v>1590</v>
      </c>
    </row>
    <row r="402" spans="1:23" s="67" customFormat="1" ht="12.75" outlineLevel="3" x14ac:dyDescent="0.2">
      <c r="A402" s="48"/>
      <c r="B402" s="74" t="s">
        <v>1248</v>
      </c>
      <c r="C402" s="75"/>
      <c r="D402" s="75"/>
      <c r="E402" s="49">
        <f>SUBTOTAL(9,E405)</f>
        <v>1</v>
      </c>
      <c r="F402" s="50"/>
      <c r="G402" s="50"/>
      <c r="H402" s="50"/>
      <c r="I402" s="51"/>
      <c r="J402" s="50"/>
      <c r="K402" s="50"/>
      <c r="L402" s="50"/>
      <c r="M402" s="50"/>
      <c r="N402" s="50"/>
      <c r="O402" s="52"/>
      <c r="P402" s="53"/>
      <c r="Q402" s="53"/>
      <c r="R402" s="53"/>
      <c r="S402" s="50"/>
      <c r="T402" s="53"/>
      <c r="U402" s="50"/>
      <c r="V402" s="54"/>
      <c r="W402" s="66"/>
    </row>
    <row r="403" spans="1:23" s="65" customFormat="1" ht="12.75" outlineLevel="1" x14ac:dyDescent="0.2">
      <c r="A403" s="63"/>
      <c r="B403" s="68" t="s">
        <v>651</v>
      </c>
      <c r="C403" s="69" t="s">
        <v>649</v>
      </c>
      <c r="D403" s="69"/>
      <c r="E403" s="43">
        <f>SUBTOTAL(9,E404:E405)</f>
        <v>1</v>
      </c>
      <c r="F403" s="44"/>
      <c r="G403" s="44"/>
      <c r="H403" s="44"/>
      <c r="I403" s="45"/>
      <c r="J403" s="44"/>
      <c r="K403" s="44"/>
      <c r="L403" s="44"/>
      <c r="M403" s="44"/>
      <c r="N403" s="44"/>
      <c r="O403" s="46"/>
      <c r="P403" s="46"/>
      <c r="Q403" s="46"/>
      <c r="R403" s="46"/>
      <c r="S403" s="44"/>
      <c r="T403" s="46"/>
      <c r="U403" s="44"/>
      <c r="V403" s="47"/>
      <c r="W403" s="64"/>
    </row>
    <row r="404" spans="1:23" s="62" customFormat="1" ht="12.75" outlineLevel="2" x14ac:dyDescent="0.2">
      <c r="A404" s="60"/>
      <c r="B404" s="70" t="s">
        <v>263</v>
      </c>
      <c r="C404" s="71"/>
      <c r="D404" s="71"/>
      <c r="E404" s="55">
        <f>SUBTOTAL(9,E405)</f>
        <v>1</v>
      </c>
      <c r="F404" s="56"/>
      <c r="G404" s="56"/>
      <c r="H404" s="56"/>
      <c r="I404" s="57"/>
      <c r="J404" s="56"/>
      <c r="K404" s="56"/>
      <c r="L404" s="56"/>
      <c r="M404" s="56"/>
      <c r="N404" s="56"/>
      <c r="O404" s="58"/>
      <c r="P404" s="58"/>
      <c r="Q404" s="58"/>
      <c r="R404" s="58"/>
      <c r="S404" s="56"/>
      <c r="T404" s="58"/>
      <c r="U404" s="56"/>
      <c r="V404" s="59"/>
      <c r="W404" s="61"/>
    </row>
    <row r="405" spans="1:23" s="39" customFormat="1" ht="204" x14ac:dyDescent="0.2">
      <c r="A405" s="29">
        <v>46</v>
      </c>
      <c r="B405" s="30" t="s">
        <v>1248</v>
      </c>
      <c r="C405" s="30" t="s">
        <v>98</v>
      </c>
      <c r="D405" s="30" t="s">
        <v>188</v>
      </c>
      <c r="E405" s="31">
        <v>1</v>
      </c>
      <c r="F405" s="32">
        <v>300</v>
      </c>
      <c r="G405" s="33" t="s">
        <v>638</v>
      </c>
      <c r="H405" s="33" t="s">
        <v>271</v>
      </c>
      <c r="I405" s="34">
        <v>20164630001589</v>
      </c>
      <c r="J405" s="35" t="s">
        <v>1268</v>
      </c>
      <c r="K405" s="35" t="s">
        <v>1269</v>
      </c>
      <c r="L405" s="35" t="s">
        <v>223</v>
      </c>
      <c r="M405" s="35" t="s">
        <v>367</v>
      </c>
      <c r="N405" s="35" t="s">
        <v>225</v>
      </c>
      <c r="O405" s="36">
        <v>691517619.16999996</v>
      </c>
      <c r="P405" s="36">
        <v>218929.16</v>
      </c>
      <c r="Q405" s="36">
        <v>43943088.460000001</v>
      </c>
      <c r="R405" s="36">
        <v>292377056.56999999</v>
      </c>
      <c r="S405" s="37" t="s">
        <v>1600</v>
      </c>
      <c r="T405" s="36">
        <v>443302580.22000003</v>
      </c>
      <c r="U405" s="35" t="s">
        <v>645</v>
      </c>
      <c r="V405" s="33" t="s">
        <v>1270</v>
      </c>
      <c r="W405" s="38">
        <f>IF(OR(LEFT(I405)="7",LEFT(I405,1)="8"),VALUE(RIGHT(I405,3)),VALUE(RIGHT(I405,4)))</f>
        <v>1589</v>
      </c>
    </row>
    <row r="406" spans="1:23" s="67" customFormat="1" ht="12.75" outlineLevel="3" x14ac:dyDescent="0.2">
      <c r="A406" s="48"/>
      <c r="B406" s="74" t="s">
        <v>1249</v>
      </c>
      <c r="C406" s="75"/>
      <c r="D406" s="75"/>
      <c r="E406" s="49">
        <f>SUBTOTAL(9,E409)</f>
        <v>1</v>
      </c>
      <c r="F406" s="50"/>
      <c r="G406" s="50"/>
      <c r="H406" s="50"/>
      <c r="I406" s="51"/>
      <c r="J406" s="50"/>
      <c r="K406" s="50"/>
      <c r="L406" s="50"/>
      <c r="M406" s="50"/>
      <c r="N406" s="50"/>
      <c r="O406" s="52"/>
      <c r="P406" s="53"/>
      <c r="Q406" s="53"/>
      <c r="R406" s="53"/>
      <c r="S406" s="50"/>
      <c r="T406" s="53"/>
      <c r="U406" s="50"/>
      <c r="V406" s="54"/>
      <c r="W406" s="66"/>
    </row>
    <row r="407" spans="1:23" s="65" customFormat="1" ht="12.75" outlineLevel="1" x14ac:dyDescent="0.2">
      <c r="A407" s="63"/>
      <c r="B407" s="68" t="s">
        <v>651</v>
      </c>
      <c r="C407" s="69" t="s">
        <v>649</v>
      </c>
      <c r="D407" s="69"/>
      <c r="E407" s="43">
        <f>SUBTOTAL(9,E408:E409)</f>
        <v>1</v>
      </c>
      <c r="F407" s="44"/>
      <c r="G407" s="44"/>
      <c r="H407" s="44"/>
      <c r="I407" s="45"/>
      <c r="J407" s="44"/>
      <c r="K407" s="44"/>
      <c r="L407" s="44"/>
      <c r="M407" s="44"/>
      <c r="N407" s="44"/>
      <c r="O407" s="46"/>
      <c r="P407" s="46"/>
      <c r="Q407" s="46"/>
      <c r="R407" s="46"/>
      <c r="S407" s="44"/>
      <c r="T407" s="46"/>
      <c r="U407" s="44"/>
      <c r="V407" s="47"/>
      <c r="W407" s="64"/>
    </row>
    <row r="408" spans="1:23" s="62" customFormat="1" ht="12.75" outlineLevel="2" x14ac:dyDescent="0.2">
      <c r="A408" s="60"/>
      <c r="B408" s="70" t="s">
        <v>263</v>
      </c>
      <c r="C408" s="71"/>
      <c r="D408" s="71"/>
      <c r="E408" s="55">
        <f>SUBTOTAL(9,E409)</f>
        <v>1</v>
      </c>
      <c r="F408" s="56"/>
      <c r="G408" s="56"/>
      <c r="H408" s="56"/>
      <c r="I408" s="57"/>
      <c r="J408" s="56"/>
      <c r="K408" s="56"/>
      <c r="L408" s="56"/>
      <c r="M408" s="56"/>
      <c r="N408" s="56"/>
      <c r="O408" s="58"/>
      <c r="P408" s="58"/>
      <c r="Q408" s="58"/>
      <c r="R408" s="58"/>
      <c r="S408" s="56"/>
      <c r="T408" s="58"/>
      <c r="U408" s="56"/>
      <c r="V408" s="59"/>
      <c r="W408" s="61"/>
    </row>
    <row r="409" spans="1:23" s="39" customFormat="1" ht="298.5" customHeight="1" x14ac:dyDescent="0.2">
      <c r="A409" s="29">
        <v>47</v>
      </c>
      <c r="B409" s="30" t="s">
        <v>1249</v>
      </c>
      <c r="C409" s="30" t="s">
        <v>98</v>
      </c>
      <c r="D409" s="30" t="s">
        <v>188</v>
      </c>
      <c r="E409" s="31">
        <v>1</v>
      </c>
      <c r="F409" s="32" t="s">
        <v>1138</v>
      </c>
      <c r="G409" s="33" t="s">
        <v>1139</v>
      </c>
      <c r="H409" s="33" t="s">
        <v>1139</v>
      </c>
      <c r="I409" s="34" t="s">
        <v>1140</v>
      </c>
      <c r="J409" s="35" t="s">
        <v>1141</v>
      </c>
      <c r="K409" s="35" t="s">
        <v>1142</v>
      </c>
      <c r="L409" s="35" t="s">
        <v>223</v>
      </c>
      <c r="M409" s="35" t="s">
        <v>627</v>
      </c>
      <c r="N409" s="35" t="s">
        <v>637</v>
      </c>
      <c r="O409" s="36">
        <v>1508823481.55</v>
      </c>
      <c r="P409" s="36">
        <v>23962745</v>
      </c>
      <c r="Q409" s="36">
        <v>268563335.19</v>
      </c>
      <c r="R409" s="36">
        <v>1004870468.3200001</v>
      </c>
      <c r="S409" s="37" t="s">
        <v>1923</v>
      </c>
      <c r="T409" s="36">
        <v>796479093.41999996</v>
      </c>
      <c r="U409" s="35" t="s">
        <v>226</v>
      </c>
      <c r="V409" s="33" t="s">
        <v>1924</v>
      </c>
      <c r="W409" s="38">
        <f>IF(OR(LEFT(I409)="7",LEFT(I409,1)="8"),VALUE(RIGHT(I409,3)),VALUE(RIGHT(I409,4)))</f>
        <v>1584</v>
      </c>
    </row>
    <row r="410" spans="1:23" s="67" customFormat="1" ht="12.75" outlineLevel="3" x14ac:dyDescent="0.2">
      <c r="A410" s="48"/>
      <c r="B410" s="74" t="s">
        <v>1301</v>
      </c>
      <c r="C410" s="75"/>
      <c r="D410" s="75"/>
      <c r="E410" s="49">
        <f>SUBTOTAL(9,E413:E431)</f>
        <v>14</v>
      </c>
      <c r="F410" s="50"/>
      <c r="G410" s="50"/>
      <c r="H410" s="50"/>
      <c r="I410" s="51"/>
      <c r="J410" s="50"/>
      <c r="K410" s="50"/>
      <c r="L410" s="50"/>
      <c r="M410" s="50"/>
      <c r="N410" s="50"/>
      <c r="O410" s="52"/>
      <c r="P410" s="53"/>
      <c r="Q410" s="53"/>
      <c r="R410" s="53"/>
      <c r="S410" s="50"/>
      <c r="T410" s="53"/>
      <c r="U410" s="50"/>
      <c r="V410" s="54"/>
      <c r="W410" s="66"/>
    </row>
    <row r="411" spans="1:23" s="65" customFormat="1" ht="12.75" outlineLevel="1" x14ac:dyDescent="0.2">
      <c r="A411" s="63"/>
      <c r="B411" s="68" t="s">
        <v>651</v>
      </c>
      <c r="C411" s="69"/>
      <c r="D411" s="69"/>
      <c r="E411" s="43">
        <f>SUBTOTAL(9,E412:E425)</f>
        <v>11</v>
      </c>
      <c r="F411" s="44"/>
      <c r="G411" s="44"/>
      <c r="H411" s="44"/>
      <c r="I411" s="45"/>
      <c r="J411" s="44"/>
      <c r="K411" s="44"/>
      <c r="L411" s="44"/>
      <c r="M411" s="44"/>
      <c r="N411" s="44"/>
      <c r="O411" s="46"/>
      <c r="P411" s="46"/>
      <c r="Q411" s="46"/>
      <c r="R411" s="46"/>
      <c r="S411" s="44"/>
      <c r="T411" s="46"/>
      <c r="U411" s="44"/>
      <c r="V411" s="47"/>
      <c r="W411" s="64"/>
    </row>
    <row r="412" spans="1:23" s="62" customFormat="1" ht="12.75" outlineLevel="2" x14ac:dyDescent="0.2">
      <c r="A412" s="60"/>
      <c r="B412" s="70" t="s">
        <v>854</v>
      </c>
      <c r="C412" s="71"/>
      <c r="D412" s="71"/>
      <c r="E412" s="55">
        <f>SUBTOTAL(9,E413:E419)</f>
        <v>7</v>
      </c>
      <c r="F412" s="56"/>
      <c r="G412" s="56"/>
      <c r="H412" s="56"/>
      <c r="I412" s="57"/>
      <c r="J412" s="56"/>
      <c r="K412" s="56"/>
      <c r="L412" s="56"/>
      <c r="M412" s="56"/>
      <c r="N412" s="56"/>
      <c r="O412" s="58"/>
      <c r="P412" s="58"/>
      <c r="Q412" s="58"/>
      <c r="R412" s="58"/>
      <c r="S412" s="56"/>
      <c r="T412" s="58"/>
      <c r="U412" s="56"/>
      <c r="V412" s="59"/>
      <c r="W412" s="61"/>
    </row>
    <row r="413" spans="1:23" s="39" customFormat="1" ht="215.25" customHeight="1" x14ac:dyDescent="0.2">
      <c r="A413" s="29">
        <v>48</v>
      </c>
      <c r="B413" s="30" t="s">
        <v>1301</v>
      </c>
      <c r="C413" s="30" t="s">
        <v>98</v>
      </c>
      <c r="D413" s="30" t="s">
        <v>188</v>
      </c>
      <c r="E413" s="31">
        <v>1</v>
      </c>
      <c r="F413" s="32">
        <v>210</v>
      </c>
      <c r="G413" s="33" t="s">
        <v>1302</v>
      </c>
      <c r="H413" s="33" t="s">
        <v>489</v>
      </c>
      <c r="I413" s="34" t="s">
        <v>475</v>
      </c>
      <c r="J413" s="35" t="s">
        <v>476</v>
      </c>
      <c r="K413" s="35" t="s">
        <v>783</v>
      </c>
      <c r="L413" s="35" t="s">
        <v>223</v>
      </c>
      <c r="M413" s="35" t="s">
        <v>644</v>
      </c>
      <c r="N413" s="35" t="s">
        <v>225</v>
      </c>
      <c r="O413" s="36">
        <v>45945909.109999999</v>
      </c>
      <c r="P413" s="36">
        <v>0</v>
      </c>
      <c r="Q413" s="36">
        <v>3388910.74</v>
      </c>
      <c r="R413" s="36">
        <v>281202.58</v>
      </c>
      <c r="S413" s="37" t="s">
        <v>1925</v>
      </c>
      <c r="T413" s="36">
        <v>45200847.399999999</v>
      </c>
      <c r="U413" s="35" t="s">
        <v>645</v>
      </c>
      <c r="V413" s="33" t="s">
        <v>1926</v>
      </c>
      <c r="W413" s="38">
        <f t="shared" ref="W413:W419" si="12">IF(OR(LEFT(I413)="7",LEFT(I413,1)="8"),VALUE(RIGHT(I413,3)),VALUE(RIGHT(I413,4)))</f>
        <v>46</v>
      </c>
    </row>
    <row r="414" spans="1:23" s="39" customFormat="1" ht="146.25" customHeight="1" x14ac:dyDescent="0.2">
      <c r="A414" s="29">
        <v>48</v>
      </c>
      <c r="B414" s="30" t="s">
        <v>1301</v>
      </c>
      <c r="C414" s="30" t="s">
        <v>98</v>
      </c>
      <c r="D414" s="30" t="s">
        <v>188</v>
      </c>
      <c r="E414" s="31">
        <v>1</v>
      </c>
      <c r="F414" s="32">
        <v>410</v>
      </c>
      <c r="G414" s="33" t="s">
        <v>591</v>
      </c>
      <c r="H414" s="33" t="s">
        <v>489</v>
      </c>
      <c r="I414" s="34" t="s">
        <v>438</v>
      </c>
      <c r="J414" s="35" t="s">
        <v>439</v>
      </c>
      <c r="K414" s="35" t="s">
        <v>440</v>
      </c>
      <c r="L414" s="35" t="s">
        <v>501</v>
      </c>
      <c r="M414" s="35" t="s">
        <v>474</v>
      </c>
      <c r="N414" s="35" t="s">
        <v>225</v>
      </c>
      <c r="O414" s="36">
        <v>0</v>
      </c>
      <c r="P414" s="36">
        <v>0</v>
      </c>
      <c r="Q414" s="36">
        <v>0</v>
      </c>
      <c r="R414" s="36">
        <v>0</v>
      </c>
      <c r="S414" s="37" t="s">
        <v>1927</v>
      </c>
      <c r="T414" s="36">
        <v>0</v>
      </c>
      <c r="U414" s="35" t="s">
        <v>645</v>
      </c>
      <c r="V414" s="33" t="s">
        <v>1928</v>
      </c>
      <c r="W414" s="38">
        <f t="shared" si="12"/>
        <v>24</v>
      </c>
    </row>
    <row r="415" spans="1:23" s="39" customFormat="1" ht="135" customHeight="1" x14ac:dyDescent="0.2">
      <c r="A415" s="29">
        <v>48</v>
      </c>
      <c r="B415" s="30" t="s">
        <v>1301</v>
      </c>
      <c r="C415" s="30" t="s">
        <v>98</v>
      </c>
      <c r="D415" s="30" t="s">
        <v>188</v>
      </c>
      <c r="E415" s="31">
        <v>1</v>
      </c>
      <c r="F415" s="32">
        <v>410</v>
      </c>
      <c r="G415" s="33" t="s">
        <v>591</v>
      </c>
      <c r="H415" s="33" t="s">
        <v>489</v>
      </c>
      <c r="I415" s="34" t="s">
        <v>471</v>
      </c>
      <c r="J415" s="35" t="s">
        <v>472</v>
      </c>
      <c r="K415" s="35" t="s">
        <v>473</v>
      </c>
      <c r="L415" s="35" t="s">
        <v>501</v>
      </c>
      <c r="M415" s="35" t="s">
        <v>474</v>
      </c>
      <c r="N415" s="35" t="s">
        <v>225</v>
      </c>
      <c r="O415" s="36">
        <v>0</v>
      </c>
      <c r="P415" s="36">
        <v>0</v>
      </c>
      <c r="Q415" s="36">
        <v>0</v>
      </c>
      <c r="R415" s="36">
        <v>0</v>
      </c>
      <c r="S415" s="37" t="s">
        <v>1929</v>
      </c>
      <c r="T415" s="36">
        <v>16447355</v>
      </c>
      <c r="U415" s="35" t="s">
        <v>645</v>
      </c>
      <c r="V415" s="33" t="s">
        <v>1930</v>
      </c>
      <c r="W415" s="38">
        <f t="shared" si="12"/>
        <v>717</v>
      </c>
    </row>
    <row r="416" spans="1:23" s="39" customFormat="1" ht="168.75" customHeight="1" x14ac:dyDescent="0.2">
      <c r="A416" s="29">
        <v>48</v>
      </c>
      <c r="B416" s="30" t="s">
        <v>1301</v>
      </c>
      <c r="C416" s="30" t="s">
        <v>98</v>
      </c>
      <c r="D416" s="30" t="s">
        <v>188</v>
      </c>
      <c r="E416" s="31">
        <v>1</v>
      </c>
      <c r="F416" s="32" t="s">
        <v>540</v>
      </c>
      <c r="G416" s="33" t="s">
        <v>234</v>
      </c>
      <c r="H416" s="33" t="s">
        <v>489</v>
      </c>
      <c r="I416" s="34" t="s">
        <v>508</v>
      </c>
      <c r="J416" s="35" t="s">
        <v>509</v>
      </c>
      <c r="K416" s="35" t="s">
        <v>888</v>
      </c>
      <c r="L416" s="35" t="s">
        <v>223</v>
      </c>
      <c r="M416" s="35" t="s">
        <v>367</v>
      </c>
      <c r="N416" s="35" t="s">
        <v>225</v>
      </c>
      <c r="O416" s="36">
        <v>416495472.00999999</v>
      </c>
      <c r="P416" s="36">
        <v>0</v>
      </c>
      <c r="Q416" s="36">
        <v>23620108.620000001</v>
      </c>
      <c r="R416" s="36">
        <v>111544867.67</v>
      </c>
      <c r="S416" s="37" t="s">
        <v>1931</v>
      </c>
      <c r="T416" s="36">
        <v>627339013.35000002</v>
      </c>
      <c r="U416" s="35" t="s">
        <v>645</v>
      </c>
      <c r="V416" s="33" t="s">
        <v>1601</v>
      </c>
      <c r="W416" s="38">
        <f t="shared" si="12"/>
        <v>1513</v>
      </c>
    </row>
    <row r="417" spans="1:23" s="39" customFormat="1" ht="160.5" customHeight="1" x14ac:dyDescent="0.2">
      <c r="A417" s="29">
        <v>48</v>
      </c>
      <c r="B417" s="30" t="s">
        <v>1301</v>
      </c>
      <c r="C417" s="30" t="s">
        <v>98</v>
      </c>
      <c r="D417" s="30" t="s">
        <v>188</v>
      </c>
      <c r="E417" s="31">
        <v>1</v>
      </c>
      <c r="F417" s="32" t="s">
        <v>342</v>
      </c>
      <c r="G417" s="33" t="s">
        <v>1324</v>
      </c>
      <c r="H417" s="33" t="s">
        <v>1303</v>
      </c>
      <c r="I417" s="34" t="s">
        <v>343</v>
      </c>
      <c r="J417" s="35" t="s">
        <v>344</v>
      </c>
      <c r="K417" s="35" t="s">
        <v>345</v>
      </c>
      <c r="L417" s="35" t="s">
        <v>668</v>
      </c>
      <c r="M417" s="35" t="s">
        <v>376</v>
      </c>
      <c r="N417" s="35" t="s">
        <v>753</v>
      </c>
      <c r="O417" s="36">
        <v>1774508</v>
      </c>
      <c r="P417" s="36">
        <v>0</v>
      </c>
      <c r="Q417" s="36">
        <v>102179</v>
      </c>
      <c r="R417" s="36">
        <v>431088</v>
      </c>
      <c r="S417" s="37" t="s">
        <v>1932</v>
      </c>
      <c r="T417" s="36">
        <v>1445599</v>
      </c>
      <c r="U417" s="35" t="s">
        <v>645</v>
      </c>
      <c r="V417" s="33" t="s">
        <v>1096</v>
      </c>
      <c r="W417" s="38">
        <f t="shared" si="12"/>
        <v>1401</v>
      </c>
    </row>
    <row r="418" spans="1:23" s="39" customFormat="1" ht="179.25" customHeight="1" x14ac:dyDescent="0.2">
      <c r="A418" s="29">
        <v>48</v>
      </c>
      <c r="B418" s="30" t="s">
        <v>1301</v>
      </c>
      <c r="C418" s="30" t="s">
        <v>98</v>
      </c>
      <c r="D418" s="30" t="s">
        <v>188</v>
      </c>
      <c r="E418" s="31">
        <v>1</v>
      </c>
      <c r="F418" s="32" t="s">
        <v>411</v>
      </c>
      <c r="G418" s="33" t="s">
        <v>412</v>
      </c>
      <c r="H418" s="33" t="s">
        <v>412</v>
      </c>
      <c r="I418" s="34" t="s">
        <v>1273</v>
      </c>
      <c r="J418" s="35" t="s">
        <v>1274</v>
      </c>
      <c r="K418" s="35" t="s">
        <v>1275</v>
      </c>
      <c r="L418" s="35" t="s">
        <v>223</v>
      </c>
      <c r="M418" s="35" t="s">
        <v>224</v>
      </c>
      <c r="N418" s="35" t="s">
        <v>225</v>
      </c>
      <c r="O418" s="36">
        <v>237770265.78</v>
      </c>
      <c r="P418" s="36">
        <v>41071298.829999998</v>
      </c>
      <c r="Q418" s="36">
        <v>18808162.350000001</v>
      </c>
      <c r="R418" s="36">
        <v>64162705.710000001</v>
      </c>
      <c r="S418" s="37" t="s">
        <v>1602</v>
      </c>
      <c r="T418" s="36">
        <v>233487021.25</v>
      </c>
      <c r="U418" s="35" t="s">
        <v>226</v>
      </c>
      <c r="V418" s="33" t="s">
        <v>1933</v>
      </c>
      <c r="W418" s="38">
        <f t="shared" si="12"/>
        <v>885</v>
      </c>
    </row>
    <row r="419" spans="1:23" s="39" customFormat="1" ht="195" customHeight="1" x14ac:dyDescent="0.2">
      <c r="A419" s="29">
        <v>48</v>
      </c>
      <c r="B419" s="30" t="s">
        <v>1301</v>
      </c>
      <c r="C419" s="30" t="s">
        <v>98</v>
      </c>
      <c r="D419" s="30" t="s">
        <v>188</v>
      </c>
      <c r="E419" s="31">
        <v>1</v>
      </c>
      <c r="F419" s="32" t="s">
        <v>411</v>
      </c>
      <c r="G419" s="33" t="s">
        <v>412</v>
      </c>
      <c r="H419" s="33" t="s">
        <v>412</v>
      </c>
      <c r="I419" s="34" t="s">
        <v>714</v>
      </c>
      <c r="J419" s="35" t="s">
        <v>455</v>
      </c>
      <c r="K419" s="35" t="s">
        <v>362</v>
      </c>
      <c r="L419" s="35" t="s">
        <v>223</v>
      </c>
      <c r="M419" s="35" t="s">
        <v>224</v>
      </c>
      <c r="N419" s="35" t="s">
        <v>225</v>
      </c>
      <c r="O419" s="36">
        <v>295444544</v>
      </c>
      <c r="P419" s="36">
        <v>30245828.170000002</v>
      </c>
      <c r="Q419" s="36">
        <v>21817572</v>
      </c>
      <c r="R419" s="36">
        <v>19784033</v>
      </c>
      <c r="S419" s="37" t="s">
        <v>1934</v>
      </c>
      <c r="T419" s="36">
        <v>327723911.17000002</v>
      </c>
      <c r="U419" s="35" t="s">
        <v>226</v>
      </c>
      <c r="V419" s="33" t="s">
        <v>1935</v>
      </c>
      <c r="W419" s="38">
        <f t="shared" si="12"/>
        <v>1219</v>
      </c>
    </row>
    <row r="420" spans="1:23" s="24" customFormat="1" ht="12.75" outlineLevel="2" x14ac:dyDescent="0.2">
      <c r="A420" s="17"/>
      <c r="B420" s="72" t="s">
        <v>1098</v>
      </c>
      <c r="C420" s="73"/>
      <c r="D420" s="73"/>
      <c r="E420" s="18">
        <f>SUBTOTAL(9,E421:E422)</f>
        <v>2</v>
      </c>
      <c r="F420" s="19"/>
      <c r="G420" s="19"/>
      <c r="H420" s="19"/>
      <c r="I420" s="20"/>
      <c r="J420" s="19"/>
      <c r="K420" s="19"/>
      <c r="L420" s="19"/>
      <c r="M420" s="19"/>
      <c r="N420" s="19"/>
      <c r="O420" s="21"/>
      <c r="P420" s="21"/>
      <c r="Q420" s="21"/>
      <c r="R420" s="21"/>
      <c r="S420" s="19"/>
      <c r="T420" s="21"/>
      <c r="U420" s="19"/>
      <c r="V420" s="22"/>
      <c r="W420" s="23"/>
    </row>
    <row r="421" spans="1:23" s="39" customFormat="1" ht="167.25" customHeight="1" x14ac:dyDescent="0.2">
      <c r="A421" s="29">
        <v>48</v>
      </c>
      <c r="B421" s="30" t="s">
        <v>1301</v>
      </c>
      <c r="C421" s="30" t="s">
        <v>98</v>
      </c>
      <c r="D421" s="30" t="s">
        <v>499</v>
      </c>
      <c r="E421" s="31">
        <v>1</v>
      </c>
      <c r="F421" s="32">
        <v>340</v>
      </c>
      <c r="G421" s="33" t="s">
        <v>1304</v>
      </c>
      <c r="H421" s="33" t="s">
        <v>842</v>
      </c>
      <c r="I421" s="34" t="s">
        <v>843</v>
      </c>
      <c r="J421" s="35" t="s">
        <v>844</v>
      </c>
      <c r="K421" s="35" t="s">
        <v>660</v>
      </c>
      <c r="L421" s="35" t="s">
        <v>668</v>
      </c>
      <c r="M421" s="35" t="s">
        <v>661</v>
      </c>
      <c r="N421" s="35" t="s">
        <v>225</v>
      </c>
      <c r="O421" s="36">
        <v>46263.87</v>
      </c>
      <c r="P421" s="36">
        <v>4000000</v>
      </c>
      <c r="Q421" s="36">
        <v>78041.77</v>
      </c>
      <c r="R421" s="36">
        <v>4092929.3</v>
      </c>
      <c r="S421" s="37" t="s">
        <v>1936</v>
      </c>
      <c r="T421" s="36">
        <v>19601314.5</v>
      </c>
      <c r="U421" s="35" t="s">
        <v>645</v>
      </c>
      <c r="V421" s="33" t="s">
        <v>1937</v>
      </c>
      <c r="W421" s="38">
        <f>IF(OR(LEFT(I421)="7",LEFT(I421,1)="8"),VALUE(RIGHT(I421,3)),VALUE(RIGHT(I421,4)))</f>
        <v>1467</v>
      </c>
    </row>
    <row r="422" spans="1:23" s="39" customFormat="1" ht="106.5" customHeight="1" x14ac:dyDescent="0.2">
      <c r="A422" s="29">
        <v>48</v>
      </c>
      <c r="B422" s="30" t="s">
        <v>1301</v>
      </c>
      <c r="C422" s="30" t="s">
        <v>98</v>
      </c>
      <c r="D422" s="30" t="s">
        <v>499</v>
      </c>
      <c r="E422" s="31">
        <v>1</v>
      </c>
      <c r="F422" s="32" t="s">
        <v>540</v>
      </c>
      <c r="G422" s="33" t="s">
        <v>234</v>
      </c>
      <c r="H422" s="33" t="s">
        <v>1305</v>
      </c>
      <c r="I422" s="34" t="s">
        <v>235</v>
      </c>
      <c r="J422" s="35" t="s">
        <v>1306</v>
      </c>
      <c r="K422" s="35" t="s">
        <v>236</v>
      </c>
      <c r="L422" s="35" t="s">
        <v>668</v>
      </c>
      <c r="M422" s="35" t="s">
        <v>610</v>
      </c>
      <c r="N422" s="35" t="s">
        <v>225</v>
      </c>
      <c r="O422" s="36">
        <v>0</v>
      </c>
      <c r="P422" s="36">
        <v>0</v>
      </c>
      <c r="Q422" s="36">
        <v>0</v>
      </c>
      <c r="R422" s="36">
        <v>0</v>
      </c>
      <c r="S422" s="37" t="s">
        <v>1453</v>
      </c>
      <c r="T422" s="36">
        <v>0</v>
      </c>
      <c r="U422" s="35" t="s">
        <v>645</v>
      </c>
      <c r="V422" s="33" t="s">
        <v>1350</v>
      </c>
      <c r="W422" s="38">
        <f>IF(OR(LEFT(I422)="7",LEFT(I422,1)="8"),VALUE(RIGHT(I422,3)),VALUE(RIGHT(I422,4)))</f>
        <v>1132</v>
      </c>
    </row>
    <row r="423" spans="1:23" s="62" customFormat="1" ht="12.75" outlineLevel="2" x14ac:dyDescent="0.2">
      <c r="A423" s="60"/>
      <c r="B423" s="70" t="s">
        <v>17</v>
      </c>
      <c r="C423" s="71"/>
      <c r="D423" s="71"/>
      <c r="E423" s="55">
        <f>SUBTOTAL(9,E424:E425)</f>
        <v>2</v>
      </c>
      <c r="F423" s="56"/>
      <c r="G423" s="56"/>
      <c r="H423" s="56"/>
      <c r="I423" s="57"/>
      <c r="J423" s="56"/>
      <c r="K423" s="56"/>
      <c r="L423" s="56"/>
      <c r="M423" s="56"/>
      <c r="N423" s="56"/>
      <c r="O423" s="58"/>
      <c r="P423" s="58"/>
      <c r="Q423" s="58"/>
      <c r="R423" s="58"/>
      <c r="S423" s="56"/>
      <c r="T423" s="58"/>
      <c r="U423" s="56"/>
      <c r="V423" s="59"/>
      <c r="W423" s="61"/>
    </row>
    <row r="424" spans="1:23" s="39" customFormat="1" ht="123" customHeight="1" x14ac:dyDescent="0.2">
      <c r="A424" s="29">
        <v>48</v>
      </c>
      <c r="B424" s="30" t="s">
        <v>1301</v>
      </c>
      <c r="C424" s="30" t="s">
        <v>98</v>
      </c>
      <c r="D424" s="30" t="s">
        <v>754</v>
      </c>
      <c r="E424" s="31">
        <v>1</v>
      </c>
      <c r="F424" s="32" t="s">
        <v>540</v>
      </c>
      <c r="G424" s="33" t="s">
        <v>234</v>
      </c>
      <c r="H424" s="33" t="s">
        <v>115</v>
      </c>
      <c r="I424" s="34" t="s">
        <v>116</v>
      </c>
      <c r="J424" s="35" t="s">
        <v>1307</v>
      </c>
      <c r="K424" s="35" t="s">
        <v>711</v>
      </c>
      <c r="L424" s="35" t="s">
        <v>668</v>
      </c>
      <c r="M424" s="35" t="s">
        <v>610</v>
      </c>
      <c r="N424" s="35" t="s">
        <v>225</v>
      </c>
      <c r="O424" s="36">
        <v>0</v>
      </c>
      <c r="P424" s="36">
        <v>0</v>
      </c>
      <c r="Q424" s="36">
        <v>0</v>
      </c>
      <c r="R424" s="36">
        <v>0</v>
      </c>
      <c r="S424" s="37" t="s">
        <v>1455</v>
      </c>
      <c r="T424" s="36">
        <v>0</v>
      </c>
      <c r="U424" s="35" t="s">
        <v>645</v>
      </c>
      <c r="V424" s="33" t="s">
        <v>960</v>
      </c>
      <c r="W424" s="38">
        <f>IF(OR(LEFT(I424)="7",LEFT(I424,1)="8"),VALUE(RIGHT(I424,3)),VALUE(RIGHT(I424,4)))</f>
        <v>339</v>
      </c>
    </row>
    <row r="425" spans="1:23" s="39" customFormat="1" ht="100.5" customHeight="1" x14ac:dyDescent="0.2">
      <c r="A425" s="29">
        <v>48</v>
      </c>
      <c r="B425" s="30" t="s">
        <v>1301</v>
      </c>
      <c r="C425" s="30" t="s">
        <v>98</v>
      </c>
      <c r="D425" s="30" t="s">
        <v>754</v>
      </c>
      <c r="E425" s="31">
        <v>1</v>
      </c>
      <c r="F425" s="32" t="s">
        <v>540</v>
      </c>
      <c r="G425" s="33" t="s">
        <v>234</v>
      </c>
      <c r="H425" s="33" t="s">
        <v>612</v>
      </c>
      <c r="I425" s="34" t="s">
        <v>613</v>
      </c>
      <c r="J425" s="35" t="s">
        <v>1308</v>
      </c>
      <c r="K425" s="35" t="s">
        <v>65</v>
      </c>
      <c r="L425" s="35" t="s">
        <v>668</v>
      </c>
      <c r="M425" s="35" t="s">
        <v>610</v>
      </c>
      <c r="N425" s="35" t="s">
        <v>225</v>
      </c>
      <c r="O425" s="36">
        <v>0</v>
      </c>
      <c r="P425" s="36">
        <v>0</v>
      </c>
      <c r="Q425" s="36">
        <v>0</v>
      </c>
      <c r="R425" s="36">
        <v>0</v>
      </c>
      <c r="S425" s="37" t="s">
        <v>1454</v>
      </c>
      <c r="T425" s="36">
        <v>0</v>
      </c>
      <c r="U425" s="35" t="s">
        <v>645</v>
      </c>
      <c r="V425" s="33" t="s">
        <v>1351</v>
      </c>
      <c r="W425" s="38">
        <f>IF(OR(LEFT(I425)="7",LEFT(I425,1)="8"),VALUE(RIGHT(I425,3)),VALUE(RIGHT(I425,4)))</f>
        <v>1328</v>
      </c>
    </row>
    <row r="426" spans="1:23" s="65" customFormat="1" ht="12.75" outlineLevel="1" x14ac:dyDescent="0.2">
      <c r="A426" s="63"/>
      <c r="B426" s="68" t="s">
        <v>162</v>
      </c>
      <c r="C426" s="69"/>
      <c r="D426" s="69"/>
      <c r="E426" s="43">
        <f>SUBTOTAL(9,E427:E431)</f>
        <v>3</v>
      </c>
      <c r="F426" s="44"/>
      <c r="G426" s="44"/>
      <c r="H426" s="44"/>
      <c r="I426" s="45"/>
      <c r="J426" s="44"/>
      <c r="K426" s="44"/>
      <c r="L426" s="44"/>
      <c r="M426" s="44"/>
      <c r="N426" s="44"/>
      <c r="O426" s="46"/>
      <c r="P426" s="46"/>
      <c r="Q426" s="46"/>
      <c r="R426" s="46"/>
      <c r="S426" s="44"/>
      <c r="T426" s="46"/>
      <c r="U426" s="44"/>
      <c r="V426" s="47"/>
      <c r="W426" s="64"/>
    </row>
    <row r="427" spans="1:23" s="62" customFormat="1" ht="12.75" outlineLevel="2" x14ac:dyDescent="0.2">
      <c r="A427" s="60"/>
      <c r="B427" s="70" t="s">
        <v>854</v>
      </c>
      <c r="C427" s="71"/>
      <c r="D427" s="71"/>
      <c r="E427" s="55">
        <f>SUBTOTAL(9,E428:E429)</f>
        <v>2</v>
      </c>
      <c r="F427" s="56"/>
      <c r="G427" s="56"/>
      <c r="H427" s="56"/>
      <c r="I427" s="57"/>
      <c r="J427" s="56"/>
      <c r="K427" s="56"/>
      <c r="L427" s="56"/>
      <c r="M427" s="56"/>
      <c r="N427" s="56"/>
      <c r="O427" s="58"/>
      <c r="P427" s="58"/>
      <c r="Q427" s="58"/>
      <c r="R427" s="58"/>
      <c r="S427" s="56"/>
      <c r="T427" s="58"/>
      <c r="U427" s="56"/>
      <c r="V427" s="59"/>
      <c r="W427" s="61"/>
    </row>
    <row r="428" spans="1:23" s="39" customFormat="1" ht="185.25" customHeight="1" x14ac:dyDescent="0.2">
      <c r="A428" s="29">
        <v>48</v>
      </c>
      <c r="B428" s="30" t="s">
        <v>1301</v>
      </c>
      <c r="C428" s="30" t="s">
        <v>64</v>
      </c>
      <c r="D428" s="30" t="s">
        <v>188</v>
      </c>
      <c r="E428" s="31">
        <v>1</v>
      </c>
      <c r="F428" s="32">
        <v>410</v>
      </c>
      <c r="G428" s="33" t="s">
        <v>591</v>
      </c>
      <c r="H428" s="33" t="s">
        <v>591</v>
      </c>
      <c r="I428" s="34" t="s">
        <v>117</v>
      </c>
      <c r="J428" s="35" t="s">
        <v>118</v>
      </c>
      <c r="K428" s="35" t="s">
        <v>712</v>
      </c>
      <c r="L428" s="35" t="s">
        <v>223</v>
      </c>
      <c r="M428" s="35" t="s">
        <v>224</v>
      </c>
      <c r="N428" s="35" t="s">
        <v>225</v>
      </c>
      <c r="O428" s="36">
        <v>9062749</v>
      </c>
      <c r="P428" s="36">
        <v>63050972</v>
      </c>
      <c r="Q428" s="36">
        <v>652716</v>
      </c>
      <c r="R428" s="36">
        <v>81457726</v>
      </c>
      <c r="S428" s="37" t="s">
        <v>1938</v>
      </c>
      <c r="T428" s="36">
        <v>-8691289</v>
      </c>
      <c r="U428" s="35" t="s">
        <v>226</v>
      </c>
      <c r="V428" s="33" t="s">
        <v>1939</v>
      </c>
      <c r="W428" s="38">
        <f>IF(OR(LEFT(I428)="7",LEFT(I428,1)="8"),VALUE(RIGHT(I428,3)),VALUE(RIGHT(I428,4)))</f>
        <v>76</v>
      </c>
    </row>
    <row r="429" spans="1:23" s="39" customFormat="1" ht="220.5" customHeight="1" x14ac:dyDescent="0.2">
      <c r="A429" s="29">
        <v>48</v>
      </c>
      <c r="B429" s="30" t="s">
        <v>1301</v>
      </c>
      <c r="C429" s="30" t="s">
        <v>64</v>
      </c>
      <c r="D429" s="30" t="s">
        <v>188</v>
      </c>
      <c r="E429" s="31">
        <v>1</v>
      </c>
      <c r="F429" s="32">
        <v>410</v>
      </c>
      <c r="G429" s="33" t="s">
        <v>591</v>
      </c>
      <c r="H429" s="33" t="s">
        <v>591</v>
      </c>
      <c r="I429" s="34" t="s">
        <v>123</v>
      </c>
      <c r="J429" s="35" t="s">
        <v>124</v>
      </c>
      <c r="K429" s="35" t="s">
        <v>713</v>
      </c>
      <c r="L429" s="35" t="s">
        <v>668</v>
      </c>
      <c r="M429" s="35" t="s">
        <v>610</v>
      </c>
      <c r="N429" s="35" t="s">
        <v>225</v>
      </c>
      <c r="O429" s="36">
        <v>263557784.69</v>
      </c>
      <c r="P429" s="36">
        <v>641965092.12</v>
      </c>
      <c r="Q429" s="36">
        <v>19261211.550000001</v>
      </c>
      <c r="R429" s="36">
        <v>647178622.26999998</v>
      </c>
      <c r="S429" s="37" t="s">
        <v>1940</v>
      </c>
      <c r="T429" s="36">
        <v>501802430.08999997</v>
      </c>
      <c r="U429" s="35" t="s">
        <v>645</v>
      </c>
      <c r="V429" s="33" t="s">
        <v>1941</v>
      </c>
      <c r="W429" s="38">
        <f>IF(OR(LEFT(I429)="7",LEFT(I429,1)="8"),VALUE(RIGHT(I429,3)),VALUE(RIGHT(I429,4)))</f>
        <v>92</v>
      </c>
    </row>
    <row r="430" spans="1:23" s="62" customFormat="1" ht="12.75" outlineLevel="2" x14ac:dyDescent="0.2">
      <c r="A430" s="60"/>
      <c r="B430" s="70" t="s">
        <v>17</v>
      </c>
      <c r="C430" s="71"/>
      <c r="D430" s="71"/>
      <c r="E430" s="55">
        <f>SUBTOTAL(9,E431:E431)</f>
        <v>1</v>
      </c>
      <c r="F430" s="56"/>
      <c r="G430" s="56"/>
      <c r="H430" s="56"/>
      <c r="I430" s="57"/>
      <c r="J430" s="56"/>
      <c r="K430" s="56"/>
      <c r="L430" s="56"/>
      <c r="M430" s="56"/>
      <c r="N430" s="56"/>
      <c r="O430" s="58"/>
      <c r="P430" s="58"/>
      <c r="Q430" s="58"/>
      <c r="R430" s="58"/>
      <c r="S430" s="56"/>
      <c r="T430" s="58"/>
      <c r="U430" s="56"/>
      <c r="V430" s="59"/>
      <c r="W430" s="61"/>
    </row>
    <row r="431" spans="1:23" s="39" customFormat="1" ht="176.25" customHeight="1" x14ac:dyDescent="0.2">
      <c r="A431" s="29">
        <v>48</v>
      </c>
      <c r="B431" s="30" t="s">
        <v>1301</v>
      </c>
      <c r="C431" s="30" t="s">
        <v>64</v>
      </c>
      <c r="D431" s="30" t="s">
        <v>754</v>
      </c>
      <c r="E431" s="31">
        <v>1</v>
      </c>
      <c r="F431" s="32">
        <v>410</v>
      </c>
      <c r="G431" s="33" t="s">
        <v>591</v>
      </c>
      <c r="H431" s="33" t="s">
        <v>125</v>
      </c>
      <c r="I431" s="34">
        <v>700011200227</v>
      </c>
      <c r="J431" s="35" t="s">
        <v>126</v>
      </c>
      <c r="K431" s="35" t="s">
        <v>127</v>
      </c>
      <c r="L431" s="35" t="s">
        <v>668</v>
      </c>
      <c r="M431" s="35" t="s">
        <v>396</v>
      </c>
      <c r="N431" s="35" t="s">
        <v>225</v>
      </c>
      <c r="O431" s="36">
        <v>0</v>
      </c>
      <c r="P431" s="36">
        <v>0</v>
      </c>
      <c r="Q431" s="36">
        <v>0</v>
      </c>
      <c r="R431" s="36">
        <v>0</v>
      </c>
      <c r="S431" s="37" t="s">
        <v>1942</v>
      </c>
      <c r="T431" s="36">
        <v>0</v>
      </c>
      <c r="U431" s="35" t="s">
        <v>645</v>
      </c>
      <c r="V431" s="33" t="s">
        <v>1943</v>
      </c>
      <c r="W431" s="38">
        <f>IF(OR(LEFT(I431)="7",LEFT(I431,1)="8"),VALUE(RIGHT(I431,3)),VALUE(RIGHT(I431,4)))</f>
        <v>227</v>
      </c>
    </row>
    <row r="432" spans="1:23" s="67" customFormat="1" ht="12.75" outlineLevel="3" x14ac:dyDescent="0.2">
      <c r="A432" s="48"/>
      <c r="B432" s="74" t="s">
        <v>836</v>
      </c>
      <c r="C432" s="75"/>
      <c r="D432" s="75"/>
      <c r="E432" s="49">
        <f>SUBTOTAL(9,E435:E443)</f>
        <v>7</v>
      </c>
      <c r="F432" s="50"/>
      <c r="G432" s="50"/>
      <c r="H432" s="50"/>
      <c r="I432" s="51"/>
      <c r="J432" s="50"/>
      <c r="K432" s="50"/>
      <c r="L432" s="50"/>
      <c r="M432" s="50"/>
      <c r="N432" s="50"/>
      <c r="O432" s="52"/>
      <c r="P432" s="53"/>
      <c r="Q432" s="53"/>
      <c r="R432" s="53"/>
      <c r="S432" s="50"/>
      <c r="T432" s="53"/>
      <c r="U432" s="50"/>
      <c r="V432" s="54"/>
      <c r="W432" s="66"/>
    </row>
    <row r="433" spans="1:23" s="65" customFormat="1" ht="12.75" outlineLevel="1" x14ac:dyDescent="0.2">
      <c r="A433" s="63"/>
      <c r="B433" s="68" t="s">
        <v>651</v>
      </c>
      <c r="C433" s="69" t="s">
        <v>649</v>
      </c>
      <c r="D433" s="69"/>
      <c r="E433" s="43">
        <f>SUBTOTAL(9,E434:E440)</f>
        <v>6</v>
      </c>
      <c r="F433" s="44"/>
      <c r="G433" s="44"/>
      <c r="H433" s="44"/>
      <c r="I433" s="45"/>
      <c r="J433" s="44"/>
      <c r="K433" s="44"/>
      <c r="L433" s="44"/>
      <c r="M433" s="44"/>
      <c r="N433" s="44"/>
      <c r="O433" s="46"/>
      <c r="P433" s="46"/>
      <c r="Q433" s="46"/>
      <c r="R433" s="46"/>
      <c r="S433" s="44"/>
      <c r="T433" s="46"/>
      <c r="U433" s="44"/>
      <c r="V433" s="47"/>
      <c r="W433" s="64"/>
    </row>
    <row r="434" spans="1:23" s="62" customFormat="1" ht="12.75" outlineLevel="2" x14ac:dyDescent="0.2">
      <c r="A434" s="60"/>
      <c r="B434" s="70" t="s">
        <v>263</v>
      </c>
      <c r="C434" s="71"/>
      <c r="D434" s="71"/>
      <c r="E434" s="55">
        <f>SUBTOTAL(9,E435:E440)</f>
        <v>6</v>
      </c>
      <c r="F434" s="56"/>
      <c r="G434" s="56"/>
      <c r="H434" s="56"/>
      <c r="I434" s="57"/>
      <c r="J434" s="56"/>
      <c r="K434" s="56"/>
      <c r="L434" s="56"/>
      <c r="M434" s="56"/>
      <c r="N434" s="56"/>
      <c r="O434" s="58"/>
      <c r="P434" s="58"/>
      <c r="Q434" s="58"/>
      <c r="R434" s="58"/>
      <c r="S434" s="56"/>
      <c r="T434" s="58"/>
      <c r="U434" s="56"/>
      <c r="V434" s="59"/>
      <c r="W434" s="61"/>
    </row>
    <row r="435" spans="1:23" s="39" customFormat="1" ht="153" x14ac:dyDescent="0.2">
      <c r="A435" s="29">
        <v>50</v>
      </c>
      <c r="B435" s="30" t="s">
        <v>836</v>
      </c>
      <c r="C435" s="30" t="s">
        <v>98</v>
      </c>
      <c r="D435" s="30" t="s">
        <v>188</v>
      </c>
      <c r="E435" s="31">
        <v>1</v>
      </c>
      <c r="F435" s="32" t="s">
        <v>837</v>
      </c>
      <c r="G435" s="33" t="s">
        <v>836</v>
      </c>
      <c r="H435" s="33" t="s">
        <v>836</v>
      </c>
      <c r="I435" s="34" t="s">
        <v>22</v>
      </c>
      <c r="J435" s="35" t="s">
        <v>23</v>
      </c>
      <c r="K435" s="35" t="s">
        <v>24</v>
      </c>
      <c r="L435" s="35" t="s">
        <v>668</v>
      </c>
      <c r="M435" s="35" t="s">
        <v>237</v>
      </c>
      <c r="N435" s="35" t="s">
        <v>637</v>
      </c>
      <c r="O435" s="36">
        <v>50332607.07</v>
      </c>
      <c r="P435" s="36">
        <v>62510540.799999997</v>
      </c>
      <c r="Q435" s="36">
        <v>4143320.35</v>
      </c>
      <c r="R435" s="36">
        <v>48791854.039999999</v>
      </c>
      <c r="S435" s="37" t="s">
        <v>1459</v>
      </c>
      <c r="T435" s="36">
        <v>68194614.180000007</v>
      </c>
      <c r="U435" s="35" t="s">
        <v>226</v>
      </c>
      <c r="V435" s="33" t="s">
        <v>1320</v>
      </c>
      <c r="W435" s="38">
        <f t="shared" ref="W435:W440" si="13">IF(OR(LEFT(I435)="7",LEFT(I435,1)="8"),VALUE(RIGHT(I435,3)),VALUE(RIGHT(I435,4)))</f>
        <v>343</v>
      </c>
    </row>
    <row r="436" spans="1:23" s="39" customFormat="1" ht="153" x14ac:dyDescent="0.2">
      <c r="A436" s="29">
        <v>50</v>
      </c>
      <c r="B436" s="30" t="s">
        <v>836</v>
      </c>
      <c r="C436" s="30" t="s">
        <v>98</v>
      </c>
      <c r="D436" s="30" t="s">
        <v>188</v>
      </c>
      <c r="E436" s="31">
        <v>1</v>
      </c>
      <c r="F436" s="32" t="s">
        <v>837</v>
      </c>
      <c r="G436" s="33" t="s">
        <v>836</v>
      </c>
      <c r="H436" s="33" t="s">
        <v>836</v>
      </c>
      <c r="I436" s="34" t="s">
        <v>25</v>
      </c>
      <c r="J436" s="35" t="s">
        <v>731</v>
      </c>
      <c r="K436" s="35" t="s">
        <v>732</v>
      </c>
      <c r="L436" s="35" t="s">
        <v>668</v>
      </c>
      <c r="M436" s="35" t="s">
        <v>237</v>
      </c>
      <c r="N436" s="35" t="s">
        <v>225</v>
      </c>
      <c r="O436" s="36">
        <v>250531586</v>
      </c>
      <c r="P436" s="36">
        <v>153090540</v>
      </c>
      <c r="Q436" s="36">
        <v>15977009</v>
      </c>
      <c r="R436" s="36">
        <v>144259219</v>
      </c>
      <c r="S436" s="37" t="s">
        <v>1456</v>
      </c>
      <c r="T436" s="36">
        <v>275339916</v>
      </c>
      <c r="U436" s="35" t="s">
        <v>226</v>
      </c>
      <c r="V436" s="33" t="s">
        <v>1944</v>
      </c>
      <c r="W436" s="38">
        <f t="shared" si="13"/>
        <v>344</v>
      </c>
    </row>
    <row r="437" spans="1:23" s="39" customFormat="1" ht="153" x14ac:dyDescent="0.2">
      <c r="A437" s="29">
        <v>50</v>
      </c>
      <c r="B437" s="30" t="s">
        <v>836</v>
      </c>
      <c r="C437" s="30" t="s">
        <v>98</v>
      </c>
      <c r="D437" s="30" t="s">
        <v>188</v>
      </c>
      <c r="E437" s="31">
        <v>1</v>
      </c>
      <c r="F437" s="32" t="s">
        <v>837</v>
      </c>
      <c r="G437" s="33" t="s">
        <v>836</v>
      </c>
      <c r="H437" s="33" t="s">
        <v>836</v>
      </c>
      <c r="I437" s="34" t="s">
        <v>733</v>
      </c>
      <c r="J437" s="35" t="s">
        <v>734</v>
      </c>
      <c r="K437" s="35" t="s">
        <v>735</v>
      </c>
      <c r="L437" s="35" t="s">
        <v>668</v>
      </c>
      <c r="M437" s="35" t="s">
        <v>237</v>
      </c>
      <c r="N437" s="35" t="s">
        <v>225</v>
      </c>
      <c r="O437" s="36">
        <v>14089124.83</v>
      </c>
      <c r="P437" s="36">
        <v>26037832.34</v>
      </c>
      <c r="Q437" s="36">
        <v>483432.83</v>
      </c>
      <c r="R437" s="36">
        <v>38929160.960000001</v>
      </c>
      <c r="S437" s="37" t="s">
        <v>1457</v>
      </c>
      <c r="T437" s="36">
        <v>1681229.04</v>
      </c>
      <c r="U437" s="35" t="s">
        <v>226</v>
      </c>
      <c r="V437" s="33" t="s">
        <v>1250</v>
      </c>
      <c r="W437" s="38">
        <f t="shared" si="13"/>
        <v>347</v>
      </c>
    </row>
    <row r="438" spans="1:23" s="39" customFormat="1" ht="153" x14ac:dyDescent="0.2">
      <c r="A438" s="29">
        <v>50</v>
      </c>
      <c r="B438" s="30" t="s">
        <v>836</v>
      </c>
      <c r="C438" s="30" t="s">
        <v>98</v>
      </c>
      <c r="D438" s="30" t="s">
        <v>188</v>
      </c>
      <c r="E438" s="31">
        <v>1</v>
      </c>
      <c r="F438" s="32" t="s">
        <v>837</v>
      </c>
      <c r="G438" s="33" t="s">
        <v>836</v>
      </c>
      <c r="H438" s="33" t="s">
        <v>836</v>
      </c>
      <c r="I438" s="34" t="s">
        <v>838</v>
      </c>
      <c r="J438" s="35" t="s">
        <v>20</v>
      </c>
      <c r="K438" s="35" t="s">
        <v>21</v>
      </c>
      <c r="L438" s="35" t="s">
        <v>668</v>
      </c>
      <c r="M438" s="35" t="s">
        <v>811</v>
      </c>
      <c r="N438" s="35" t="s">
        <v>637</v>
      </c>
      <c r="O438" s="36">
        <v>204887.81</v>
      </c>
      <c r="P438" s="36">
        <v>0</v>
      </c>
      <c r="Q438" s="36">
        <v>12515.04</v>
      </c>
      <c r="R438" s="36">
        <v>32739.4</v>
      </c>
      <c r="S438" s="37" t="s">
        <v>1460</v>
      </c>
      <c r="T438" s="36">
        <v>184663.45</v>
      </c>
      <c r="U438" s="35" t="s">
        <v>226</v>
      </c>
      <c r="V438" s="33" t="s">
        <v>1505</v>
      </c>
      <c r="W438" s="38">
        <f t="shared" si="13"/>
        <v>1054</v>
      </c>
    </row>
    <row r="439" spans="1:23" s="39" customFormat="1" ht="205.5" customHeight="1" x14ac:dyDescent="0.2">
      <c r="A439" s="29">
        <v>50</v>
      </c>
      <c r="B439" s="30" t="s">
        <v>836</v>
      </c>
      <c r="C439" s="30" t="s">
        <v>98</v>
      </c>
      <c r="D439" s="30" t="s">
        <v>188</v>
      </c>
      <c r="E439" s="31">
        <v>1</v>
      </c>
      <c r="F439" s="32" t="s">
        <v>837</v>
      </c>
      <c r="G439" s="33" t="s">
        <v>836</v>
      </c>
      <c r="H439" s="33" t="s">
        <v>836</v>
      </c>
      <c r="I439" s="34" t="s">
        <v>333</v>
      </c>
      <c r="J439" s="35" t="s">
        <v>858</v>
      </c>
      <c r="K439" s="35" t="s">
        <v>859</v>
      </c>
      <c r="L439" s="35" t="s">
        <v>668</v>
      </c>
      <c r="M439" s="35" t="s">
        <v>610</v>
      </c>
      <c r="N439" s="35" t="s">
        <v>225</v>
      </c>
      <c r="O439" s="36">
        <v>221079625.66</v>
      </c>
      <c r="P439" s="36">
        <v>89472025.349999994</v>
      </c>
      <c r="Q439" s="36">
        <v>9220757.0800000001</v>
      </c>
      <c r="R439" s="36">
        <v>102988615.12</v>
      </c>
      <c r="S439" s="37" t="s">
        <v>1458</v>
      </c>
      <c r="T439" s="36">
        <v>216783792.97</v>
      </c>
      <c r="U439" s="35" t="s">
        <v>226</v>
      </c>
      <c r="V439" s="33" t="s">
        <v>1025</v>
      </c>
      <c r="W439" s="38">
        <f t="shared" si="13"/>
        <v>1497</v>
      </c>
    </row>
    <row r="440" spans="1:23" s="39" customFormat="1" ht="192" customHeight="1" x14ac:dyDescent="0.2">
      <c r="A440" s="29">
        <v>50</v>
      </c>
      <c r="B440" s="30" t="s">
        <v>836</v>
      </c>
      <c r="C440" s="30" t="s">
        <v>98</v>
      </c>
      <c r="D440" s="30" t="s">
        <v>188</v>
      </c>
      <c r="E440" s="31">
        <v>1</v>
      </c>
      <c r="F440" s="32" t="s">
        <v>837</v>
      </c>
      <c r="G440" s="33" t="s">
        <v>836</v>
      </c>
      <c r="H440" s="33" t="s">
        <v>836</v>
      </c>
      <c r="I440" s="34" t="s">
        <v>906</v>
      </c>
      <c r="J440" s="35" t="s">
        <v>907</v>
      </c>
      <c r="K440" s="35" t="s">
        <v>908</v>
      </c>
      <c r="L440" s="35" t="s">
        <v>668</v>
      </c>
      <c r="M440" s="35" t="s">
        <v>610</v>
      </c>
      <c r="N440" s="35" t="s">
        <v>637</v>
      </c>
      <c r="O440" s="36">
        <v>331827762.19</v>
      </c>
      <c r="P440" s="36">
        <v>0</v>
      </c>
      <c r="Q440" s="36">
        <v>25711593.949999999</v>
      </c>
      <c r="R440" s="36">
        <v>22762856.75</v>
      </c>
      <c r="S440" s="37" t="s">
        <v>1461</v>
      </c>
      <c r="T440" s="36">
        <v>334776499.38999999</v>
      </c>
      <c r="U440" s="35" t="s">
        <v>226</v>
      </c>
      <c r="V440" s="33" t="s">
        <v>1603</v>
      </c>
      <c r="W440" s="38">
        <f t="shared" si="13"/>
        <v>1537</v>
      </c>
    </row>
    <row r="441" spans="1:23" s="65" customFormat="1" ht="12.75" outlineLevel="1" x14ac:dyDescent="0.2">
      <c r="A441" s="63"/>
      <c r="B441" s="68" t="s">
        <v>267</v>
      </c>
      <c r="C441" s="69"/>
      <c r="D441" s="69"/>
      <c r="E441" s="43">
        <f>SUBTOTAL(9,E442:E443)</f>
        <v>1</v>
      </c>
      <c r="F441" s="44"/>
      <c r="G441" s="44"/>
      <c r="H441" s="44"/>
      <c r="I441" s="45"/>
      <c r="J441" s="44"/>
      <c r="K441" s="44"/>
      <c r="L441" s="44"/>
      <c r="M441" s="44"/>
      <c r="N441" s="44"/>
      <c r="O441" s="46"/>
      <c r="P441" s="46"/>
      <c r="Q441" s="46"/>
      <c r="R441" s="46"/>
      <c r="S441" s="44"/>
      <c r="T441" s="46"/>
      <c r="U441" s="44"/>
      <c r="V441" s="47"/>
      <c r="W441" s="64"/>
    </row>
    <row r="442" spans="1:23" s="62" customFormat="1" ht="12.75" outlineLevel="2" x14ac:dyDescent="0.2">
      <c r="A442" s="60"/>
      <c r="B442" s="70" t="s">
        <v>263</v>
      </c>
      <c r="C442" s="71"/>
      <c r="D442" s="71"/>
      <c r="E442" s="55">
        <f>SUBTOTAL(9,E443:E443)</f>
        <v>1</v>
      </c>
      <c r="F442" s="56"/>
      <c r="G442" s="56"/>
      <c r="H442" s="56"/>
      <c r="I442" s="57"/>
      <c r="J442" s="56"/>
      <c r="K442" s="56"/>
      <c r="L442" s="56"/>
      <c r="M442" s="56"/>
      <c r="N442" s="56"/>
      <c r="O442" s="58"/>
      <c r="P442" s="58"/>
      <c r="Q442" s="58"/>
      <c r="R442" s="58"/>
      <c r="S442" s="56"/>
      <c r="T442" s="58"/>
      <c r="U442" s="56"/>
      <c r="V442" s="59"/>
      <c r="W442" s="61"/>
    </row>
    <row r="443" spans="1:23" s="39" customFormat="1" ht="153" x14ac:dyDescent="0.2">
      <c r="A443" s="29">
        <v>50</v>
      </c>
      <c r="B443" s="30" t="s">
        <v>836</v>
      </c>
      <c r="C443" s="30" t="s">
        <v>163</v>
      </c>
      <c r="D443" s="30" t="s">
        <v>188</v>
      </c>
      <c r="E443" s="31">
        <v>1</v>
      </c>
      <c r="F443" s="32" t="s">
        <v>837</v>
      </c>
      <c r="G443" s="33" t="s">
        <v>836</v>
      </c>
      <c r="H443" s="33" t="s">
        <v>836</v>
      </c>
      <c r="I443" s="34" t="s">
        <v>305</v>
      </c>
      <c r="J443" s="35" t="s">
        <v>522</v>
      </c>
      <c r="K443" s="35" t="s">
        <v>860</v>
      </c>
      <c r="L443" s="35" t="s">
        <v>668</v>
      </c>
      <c r="M443" s="35" t="s">
        <v>608</v>
      </c>
      <c r="N443" s="35" t="s">
        <v>225</v>
      </c>
      <c r="O443" s="36">
        <v>604028219.95000005</v>
      </c>
      <c r="P443" s="36">
        <v>108542003.38</v>
      </c>
      <c r="Q443" s="36">
        <v>52985094.130000003</v>
      </c>
      <c r="R443" s="36">
        <v>144452672.84</v>
      </c>
      <c r="S443" s="37" t="s">
        <v>1945</v>
      </c>
      <c r="T443" s="36">
        <v>621102644.62</v>
      </c>
      <c r="U443" s="35" t="s">
        <v>226</v>
      </c>
      <c r="V443" s="33" t="s">
        <v>1309</v>
      </c>
      <c r="W443" s="38">
        <f>IF(OR(LEFT(I443)="7",LEFT(I443,1)="8"),VALUE(RIGHT(I443,3)),VALUE(RIGHT(I443,4)))</f>
        <v>737</v>
      </c>
    </row>
    <row r="444" spans="1:23" s="67" customFormat="1" ht="12.75" outlineLevel="3" x14ac:dyDescent="0.2">
      <c r="A444" s="48"/>
      <c r="B444" s="74" t="s">
        <v>1310</v>
      </c>
      <c r="C444" s="75"/>
      <c r="D444" s="75"/>
      <c r="E444" s="49">
        <f>SUBTOTAL(9,E447:E450)</f>
        <v>4</v>
      </c>
      <c r="F444" s="50"/>
      <c r="G444" s="50"/>
      <c r="H444" s="50"/>
      <c r="I444" s="51"/>
      <c r="J444" s="50"/>
      <c r="K444" s="50"/>
      <c r="L444" s="50"/>
      <c r="M444" s="50"/>
      <c r="N444" s="50"/>
      <c r="O444" s="52"/>
      <c r="P444" s="53"/>
      <c r="Q444" s="53"/>
      <c r="R444" s="53"/>
      <c r="S444" s="50"/>
      <c r="T444" s="53"/>
      <c r="U444" s="50"/>
      <c r="V444" s="54"/>
      <c r="W444" s="66"/>
    </row>
    <row r="445" spans="1:23" s="65" customFormat="1" ht="12.75" outlineLevel="1" x14ac:dyDescent="0.2">
      <c r="A445" s="63"/>
      <c r="B445" s="68" t="s">
        <v>651</v>
      </c>
      <c r="C445" s="69" t="s">
        <v>649</v>
      </c>
      <c r="D445" s="69"/>
      <c r="E445" s="43">
        <f>SUBTOTAL(9,E446:E450)</f>
        <v>4</v>
      </c>
      <c r="F445" s="44"/>
      <c r="G445" s="44"/>
      <c r="H445" s="44"/>
      <c r="I445" s="45"/>
      <c r="J445" s="44"/>
      <c r="K445" s="44"/>
      <c r="L445" s="44"/>
      <c r="M445" s="44"/>
      <c r="N445" s="44"/>
      <c r="O445" s="46"/>
      <c r="P445" s="46"/>
      <c r="Q445" s="46"/>
      <c r="R445" s="46"/>
      <c r="S445" s="44"/>
      <c r="T445" s="46"/>
      <c r="U445" s="44"/>
      <c r="V445" s="47"/>
      <c r="W445" s="64"/>
    </row>
    <row r="446" spans="1:23" s="62" customFormat="1" ht="12.75" outlineLevel="2" x14ac:dyDescent="0.2">
      <c r="A446" s="60"/>
      <c r="B446" s="70" t="s">
        <v>263</v>
      </c>
      <c r="C446" s="71"/>
      <c r="D446" s="71"/>
      <c r="E446" s="55">
        <f>SUBTOTAL(9,E447:E450)</f>
        <v>4</v>
      </c>
      <c r="F446" s="56"/>
      <c r="G446" s="56"/>
      <c r="H446" s="56"/>
      <c r="I446" s="57"/>
      <c r="J446" s="56"/>
      <c r="K446" s="56"/>
      <c r="L446" s="56"/>
      <c r="M446" s="56"/>
      <c r="N446" s="56"/>
      <c r="O446" s="58"/>
      <c r="P446" s="58"/>
      <c r="Q446" s="58"/>
      <c r="R446" s="58"/>
      <c r="S446" s="56"/>
      <c r="T446" s="58"/>
      <c r="U446" s="56"/>
      <c r="V446" s="59"/>
      <c r="W446" s="61"/>
    </row>
    <row r="447" spans="1:23" s="39" customFormat="1" ht="149.25" customHeight="1" x14ac:dyDescent="0.2">
      <c r="A447" s="29">
        <v>52</v>
      </c>
      <c r="B447" s="30" t="s">
        <v>1310</v>
      </c>
      <c r="C447" s="30" t="s">
        <v>98</v>
      </c>
      <c r="D447" s="30" t="s">
        <v>188</v>
      </c>
      <c r="E447" s="31">
        <v>1</v>
      </c>
      <c r="F447" s="32" t="s">
        <v>1529</v>
      </c>
      <c r="G447" s="33" t="s">
        <v>1530</v>
      </c>
      <c r="H447" s="33" t="s">
        <v>1530</v>
      </c>
      <c r="I447" s="34" t="s">
        <v>1531</v>
      </c>
      <c r="J447" s="35" t="s">
        <v>1532</v>
      </c>
      <c r="K447" s="35" t="s">
        <v>1533</v>
      </c>
      <c r="L447" s="35" t="s">
        <v>668</v>
      </c>
      <c r="M447" s="35" t="s">
        <v>396</v>
      </c>
      <c r="N447" s="35" t="s">
        <v>632</v>
      </c>
      <c r="O447" s="36">
        <v>0</v>
      </c>
      <c r="P447" s="36">
        <v>465114633.35000002</v>
      </c>
      <c r="Q447" s="36">
        <v>13750727.039999999</v>
      </c>
      <c r="R447" s="36">
        <v>0</v>
      </c>
      <c r="S447" s="37" t="s">
        <v>1534</v>
      </c>
      <c r="T447" s="36">
        <v>478865360.38999999</v>
      </c>
      <c r="U447" s="35" t="s">
        <v>226</v>
      </c>
      <c r="V447" s="33" t="s">
        <v>1946</v>
      </c>
      <c r="W447" s="38">
        <f>IF(OR(LEFT(I447)="7",LEFT(I447,1)="8"),VALUE(RIGHT(I447,3)),VALUE(RIGHT(I447,4)))</f>
        <v>1604</v>
      </c>
    </row>
    <row r="448" spans="1:23" s="39" customFormat="1" ht="127.5" x14ac:dyDescent="0.2">
      <c r="A448" s="29">
        <v>52</v>
      </c>
      <c r="B448" s="30" t="s">
        <v>1310</v>
      </c>
      <c r="C448" s="30" t="s">
        <v>98</v>
      </c>
      <c r="D448" s="30" t="s">
        <v>188</v>
      </c>
      <c r="E448" s="31">
        <v>1</v>
      </c>
      <c r="F448" s="32" t="s">
        <v>1311</v>
      </c>
      <c r="G448" s="33" t="s">
        <v>1312</v>
      </c>
      <c r="H448" s="33" t="s">
        <v>1312</v>
      </c>
      <c r="I448" s="34" t="s">
        <v>321</v>
      </c>
      <c r="J448" s="35" t="s">
        <v>322</v>
      </c>
      <c r="K448" s="35" t="s">
        <v>781</v>
      </c>
      <c r="L448" s="35" t="s">
        <v>223</v>
      </c>
      <c r="M448" s="35" t="s">
        <v>644</v>
      </c>
      <c r="N448" s="35" t="s">
        <v>225</v>
      </c>
      <c r="O448" s="36">
        <v>87816.81</v>
      </c>
      <c r="P448" s="36">
        <v>0</v>
      </c>
      <c r="Q448" s="36">
        <v>3663.94</v>
      </c>
      <c r="R448" s="36">
        <v>217.48</v>
      </c>
      <c r="S448" s="37" t="s">
        <v>1462</v>
      </c>
      <c r="T448" s="36">
        <v>91263.27</v>
      </c>
      <c r="U448" s="35" t="s">
        <v>226</v>
      </c>
      <c r="V448" s="33" t="s">
        <v>1535</v>
      </c>
      <c r="W448" s="38">
        <f>IF(OR(LEFT(I448)="7",LEFT(I448,1)="8"),VALUE(RIGHT(I448,3)),VALUE(RIGHT(I448,4)))</f>
        <v>194</v>
      </c>
    </row>
    <row r="449" spans="1:23" s="39" customFormat="1" ht="141" customHeight="1" x14ac:dyDescent="0.2">
      <c r="A449" s="29">
        <v>52</v>
      </c>
      <c r="B449" s="30" t="s">
        <v>1310</v>
      </c>
      <c r="C449" s="30" t="s">
        <v>98</v>
      </c>
      <c r="D449" s="30" t="s">
        <v>188</v>
      </c>
      <c r="E449" s="31">
        <v>1</v>
      </c>
      <c r="F449" s="32" t="s">
        <v>1311</v>
      </c>
      <c r="G449" s="33" t="s">
        <v>1312</v>
      </c>
      <c r="H449" s="33" t="s">
        <v>1312</v>
      </c>
      <c r="I449" s="34" t="s">
        <v>175</v>
      </c>
      <c r="J449" s="35" t="s">
        <v>319</v>
      </c>
      <c r="K449" s="35" t="s">
        <v>320</v>
      </c>
      <c r="L449" s="35" t="s">
        <v>668</v>
      </c>
      <c r="M449" s="35" t="s">
        <v>396</v>
      </c>
      <c r="N449" s="35" t="s">
        <v>330</v>
      </c>
      <c r="O449" s="36">
        <v>4859283606.7700005</v>
      </c>
      <c r="P449" s="36">
        <v>56253892940</v>
      </c>
      <c r="Q449" s="36">
        <v>526207693.77999997</v>
      </c>
      <c r="R449" s="36">
        <v>56665775028.07</v>
      </c>
      <c r="S449" s="37" t="s">
        <v>1463</v>
      </c>
      <c r="T449" s="36">
        <v>4973609212.4799995</v>
      </c>
      <c r="U449" s="35" t="s">
        <v>226</v>
      </c>
      <c r="V449" s="33" t="s">
        <v>1187</v>
      </c>
      <c r="W449" s="38">
        <f>IF(OR(LEFT(I449)="7",LEFT(I449,1)="8"),VALUE(RIGHT(I449,3)),VALUE(RIGHT(I449,4)))</f>
        <v>889</v>
      </c>
    </row>
    <row r="450" spans="1:23" s="39" customFormat="1" ht="125.25" customHeight="1" x14ac:dyDescent="0.2">
      <c r="A450" s="29">
        <v>52</v>
      </c>
      <c r="B450" s="30" t="s">
        <v>1310</v>
      </c>
      <c r="C450" s="30" t="s">
        <v>64</v>
      </c>
      <c r="D450" s="30" t="s">
        <v>188</v>
      </c>
      <c r="E450" s="31">
        <v>1</v>
      </c>
      <c r="F450" s="32" t="s">
        <v>1313</v>
      </c>
      <c r="G450" s="33" t="s">
        <v>1314</v>
      </c>
      <c r="H450" s="33" t="s">
        <v>1314</v>
      </c>
      <c r="I450" s="34" t="s">
        <v>1099</v>
      </c>
      <c r="J450" s="35" t="s">
        <v>1100</v>
      </c>
      <c r="K450" s="35" t="s">
        <v>1101</v>
      </c>
      <c r="L450" s="35" t="s">
        <v>223</v>
      </c>
      <c r="M450" s="35" t="s">
        <v>367</v>
      </c>
      <c r="N450" s="35" t="s">
        <v>632</v>
      </c>
      <c r="O450" s="36">
        <v>65575083.560000002</v>
      </c>
      <c r="P450" s="36">
        <v>77797071.900000006</v>
      </c>
      <c r="Q450" s="36">
        <v>1504855.84</v>
      </c>
      <c r="R450" s="36">
        <v>137394074.34999999</v>
      </c>
      <c r="S450" s="37" t="s">
        <v>1464</v>
      </c>
      <c r="T450" s="36">
        <v>794347297.29999995</v>
      </c>
      <c r="U450" s="35" t="s">
        <v>645</v>
      </c>
      <c r="V450" s="33" t="s">
        <v>1352</v>
      </c>
      <c r="W450" s="38">
        <f>IF(OR(LEFT(I450)="7",LEFT(I450,1)="8"),VALUE(RIGHT(I450,3)),VALUE(RIGHT(I450,4)))</f>
        <v>1569</v>
      </c>
    </row>
    <row r="451" spans="1:23" s="67" customFormat="1" ht="12.75" outlineLevel="3" x14ac:dyDescent="0.2">
      <c r="A451" s="48"/>
      <c r="B451" s="74" t="s">
        <v>484</v>
      </c>
      <c r="C451" s="75"/>
      <c r="D451" s="75"/>
      <c r="E451" s="49">
        <f>SUBTOTAL(9,E454:F457)</f>
        <v>4</v>
      </c>
      <c r="F451" s="50"/>
      <c r="G451" s="50"/>
      <c r="H451" s="50"/>
      <c r="I451" s="51"/>
      <c r="J451" s="50"/>
      <c r="K451" s="50"/>
      <c r="L451" s="50"/>
      <c r="M451" s="50"/>
      <c r="N451" s="50"/>
      <c r="O451" s="52"/>
      <c r="P451" s="53"/>
      <c r="Q451" s="53"/>
      <c r="R451" s="53"/>
      <c r="S451" s="50"/>
      <c r="T451" s="53"/>
      <c r="U451" s="50"/>
      <c r="V451" s="54"/>
      <c r="W451" s="66"/>
    </row>
    <row r="452" spans="1:23" s="65" customFormat="1" ht="12.75" outlineLevel="1" x14ac:dyDescent="0.2">
      <c r="A452" s="63"/>
      <c r="B452" s="68" t="s">
        <v>651</v>
      </c>
      <c r="C452" s="69" t="s">
        <v>649</v>
      </c>
      <c r="D452" s="69"/>
      <c r="E452" s="43">
        <f>SUBTOTAL(9,E453:E457)</f>
        <v>4</v>
      </c>
      <c r="F452" s="44"/>
      <c r="G452" s="44"/>
      <c r="H452" s="44"/>
      <c r="I452" s="45"/>
      <c r="J452" s="44"/>
      <c r="K452" s="44"/>
      <c r="L452" s="44"/>
      <c r="M452" s="44"/>
      <c r="N452" s="44"/>
      <c r="O452" s="46"/>
      <c r="P452" s="46"/>
      <c r="Q452" s="46"/>
      <c r="R452" s="46"/>
      <c r="S452" s="44"/>
      <c r="T452" s="46"/>
      <c r="U452" s="44"/>
      <c r="V452" s="47"/>
      <c r="W452" s="64"/>
    </row>
    <row r="453" spans="1:23" s="62" customFormat="1" ht="12.75" outlineLevel="2" x14ac:dyDescent="0.2">
      <c r="A453" s="60"/>
      <c r="B453" s="70" t="s">
        <v>263</v>
      </c>
      <c r="C453" s="71"/>
      <c r="D453" s="71"/>
      <c r="E453" s="55">
        <f>SUBTOTAL(9,E454:F457)</f>
        <v>4</v>
      </c>
      <c r="F453" s="56"/>
      <c r="G453" s="56"/>
      <c r="H453" s="56"/>
      <c r="I453" s="57"/>
      <c r="J453" s="56"/>
      <c r="K453" s="56"/>
      <c r="L453" s="56"/>
      <c r="M453" s="56"/>
      <c r="N453" s="56"/>
      <c r="O453" s="58"/>
      <c r="P453" s="58"/>
      <c r="Q453" s="58"/>
      <c r="R453" s="58"/>
      <c r="S453" s="56"/>
      <c r="T453" s="58"/>
      <c r="U453" s="56"/>
      <c r="V453" s="59"/>
      <c r="W453" s="61"/>
    </row>
    <row r="454" spans="1:23" s="39" customFormat="1" ht="174" customHeight="1" x14ac:dyDescent="0.2">
      <c r="A454" s="29">
        <v>53</v>
      </c>
      <c r="B454" s="30" t="s">
        <v>484</v>
      </c>
      <c r="C454" s="30" t="s">
        <v>98</v>
      </c>
      <c r="D454" s="30" t="s">
        <v>188</v>
      </c>
      <c r="E454" s="31">
        <v>1</v>
      </c>
      <c r="F454" s="32" t="s">
        <v>1315</v>
      </c>
      <c r="G454" s="33" t="s">
        <v>1325</v>
      </c>
      <c r="H454" s="33" t="s">
        <v>484</v>
      </c>
      <c r="I454" s="34" t="s">
        <v>340</v>
      </c>
      <c r="J454" s="35" t="s">
        <v>461</v>
      </c>
      <c r="K454" s="35" t="s">
        <v>462</v>
      </c>
      <c r="L454" s="35" t="s">
        <v>223</v>
      </c>
      <c r="M454" s="35" t="s">
        <v>644</v>
      </c>
      <c r="N454" s="35" t="s">
        <v>225</v>
      </c>
      <c r="O454" s="36">
        <v>1086800754.0799999</v>
      </c>
      <c r="P454" s="36">
        <v>264203473.55000001</v>
      </c>
      <c r="Q454" s="36">
        <v>86594000</v>
      </c>
      <c r="R454" s="36">
        <v>277707505.01999998</v>
      </c>
      <c r="S454" s="37" t="s">
        <v>1947</v>
      </c>
      <c r="T454" s="36">
        <v>1159890722.6099999</v>
      </c>
      <c r="U454" s="35" t="s">
        <v>226</v>
      </c>
      <c r="V454" s="33" t="s">
        <v>1353</v>
      </c>
      <c r="W454" s="38">
        <f>IF(OR(LEFT(I454)="7",LEFT(I454,1)="8"),VALUE(RIGHT(I454,3)),VALUE(RIGHT(I454,4)))</f>
        <v>58</v>
      </c>
    </row>
    <row r="455" spans="1:23" s="39" customFormat="1" ht="150.75" customHeight="1" x14ac:dyDescent="0.2">
      <c r="A455" s="29">
        <v>53</v>
      </c>
      <c r="B455" s="30" t="s">
        <v>484</v>
      </c>
      <c r="C455" s="30" t="s">
        <v>98</v>
      </c>
      <c r="D455" s="30" t="s">
        <v>188</v>
      </c>
      <c r="E455" s="31">
        <v>1</v>
      </c>
      <c r="F455" s="32" t="s">
        <v>1315</v>
      </c>
      <c r="G455" s="33" t="s">
        <v>1325</v>
      </c>
      <c r="H455" s="33" t="s">
        <v>484</v>
      </c>
      <c r="I455" s="34" t="s">
        <v>485</v>
      </c>
      <c r="J455" s="35" t="s">
        <v>486</v>
      </c>
      <c r="K455" s="35" t="s">
        <v>337</v>
      </c>
      <c r="L455" s="35" t="s">
        <v>223</v>
      </c>
      <c r="M455" s="35" t="s">
        <v>644</v>
      </c>
      <c r="N455" s="35" t="s">
        <v>632</v>
      </c>
      <c r="O455" s="36">
        <v>384965333.94999999</v>
      </c>
      <c r="P455" s="36">
        <v>2345037.17</v>
      </c>
      <c r="Q455" s="36">
        <v>31324223.77</v>
      </c>
      <c r="R455" s="36">
        <v>1591372.77</v>
      </c>
      <c r="S455" s="37" t="s">
        <v>1465</v>
      </c>
      <c r="T455" s="36">
        <v>417043222.12</v>
      </c>
      <c r="U455" s="35" t="s">
        <v>226</v>
      </c>
      <c r="V455" s="33" t="s">
        <v>1196</v>
      </c>
      <c r="W455" s="38">
        <f>IF(OR(LEFT(I455)="7",LEFT(I455,1)="8"),VALUE(RIGHT(I455,3)),VALUE(RIGHT(I455,4)))</f>
        <v>1050</v>
      </c>
    </row>
    <row r="456" spans="1:23" s="39" customFormat="1" ht="127.5" x14ac:dyDescent="0.2">
      <c r="A456" s="29">
        <v>53</v>
      </c>
      <c r="B456" s="30" t="s">
        <v>484</v>
      </c>
      <c r="C456" s="30" t="s">
        <v>98</v>
      </c>
      <c r="D456" s="30" t="s">
        <v>188</v>
      </c>
      <c r="E456" s="31">
        <v>1</v>
      </c>
      <c r="F456" s="32" t="s">
        <v>1315</v>
      </c>
      <c r="G456" s="33" t="s">
        <v>1325</v>
      </c>
      <c r="H456" s="33" t="s">
        <v>1325</v>
      </c>
      <c r="I456" s="34" t="s">
        <v>338</v>
      </c>
      <c r="J456" s="35" t="s">
        <v>339</v>
      </c>
      <c r="K456" s="35" t="s">
        <v>1506</v>
      </c>
      <c r="L456" s="35" t="s">
        <v>223</v>
      </c>
      <c r="M456" s="35" t="s">
        <v>553</v>
      </c>
      <c r="N456" s="35" t="s">
        <v>632</v>
      </c>
      <c r="O456" s="36">
        <v>607262403.59000003</v>
      </c>
      <c r="P456" s="36">
        <v>2918672581.4099998</v>
      </c>
      <c r="Q456" s="36">
        <v>26734135.359999999</v>
      </c>
      <c r="R456" s="36">
        <v>3306887580.1300001</v>
      </c>
      <c r="S456" s="37" t="s">
        <v>1507</v>
      </c>
      <c r="T456" s="36">
        <v>245781540.22999999</v>
      </c>
      <c r="U456" s="35" t="s">
        <v>226</v>
      </c>
      <c r="V456" s="33" t="s">
        <v>967</v>
      </c>
      <c r="W456" s="38">
        <f>IF(OR(LEFT(I456)="7",LEFT(I456,1)="8"),VALUE(RIGHT(I456,3)),VALUE(RIGHT(I456,4)))</f>
        <v>1345</v>
      </c>
    </row>
    <row r="457" spans="1:23" s="39" customFormat="1" ht="139.5" customHeight="1" x14ac:dyDescent="0.2">
      <c r="A457" s="29">
        <v>53</v>
      </c>
      <c r="B457" s="30" t="s">
        <v>484</v>
      </c>
      <c r="C457" s="30" t="s">
        <v>98</v>
      </c>
      <c r="D457" s="30" t="s">
        <v>754</v>
      </c>
      <c r="E457" s="31">
        <v>1</v>
      </c>
      <c r="F457" s="32" t="s">
        <v>1315</v>
      </c>
      <c r="G457" s="33" t="s">
        <v>1325</v>
      </c>
      <c r="H457" s="33" t="s">
        <v>257</v>
      </c>
      <c r="I457" s="34" t="s">
        <v>601</v>
      </c>
      <c r="J457" s="35" t="s">
        <v>165</v>
      </c>
      <c r="K457" s="35" t="s">
        <v>166</v>
      </c>
      <c r="L457" s="35" t="s">
        <v>223</v>
      </c>
      <c r="M457" s="35" t="s">
        <v>224</v>
      </c>
      <c r="N457" s="35" t="s">
        <v>225</v>
      </c>
      <c r="O457" s="36">
        <v>0</v>
      </c>
      <c r="P457" s="36">
        <v>265300660.13999999</v>
      </c>
      <c r="Q457" s="36">
        <v>0</v>
      </c>
      <c r="R457" s="36">
        <v>265300660.13999999</v>
      </c>
      <c r="S457" s="37" t="s">
        <v>1948</v>
      </c>
      <c r="T457" s="36">
        <v>0</v>
      </c>
      <c r="U457" s="35" t="s">
        <v>226</v>
      </c>
      <c r="V457" s="33" t="s">
        <v>1197</v>
      </c>
      <c r="W457" s="38">
        <f>IF(OR(LEFT(I457)="7",LEFT(I457,1)="8"),VALUE(RIGHT(I457,3)),VALUE(RIGHT(I457,4)))</f>
        <v>149</v>
      </c>
    </row>
    <row r="458" spans="1:23" ht="12.75" x14ac:dyDescent="0.25">
      <c r="T458" s="28">
        <f>SUM(T2:T457)</f>
        <v>878717625873.71057</v>
      </c>
    </row>
    <row r="459" spans="1:23" ht="12.75" x14ac:dyDescent="0.25"/>
    <row r="460" spans="1:23" ht="12.75" x14ac:dyDescent="0.25"/>
    <row r="461" spans="1:23" ht="12.75" x14ac:dyDescent="0.25"/>
    <row r="462" spans="1:23" ht="12.75" x14ac:dyDescent="0.25"/>
    <row r="463" spans="1:23" ht="12.75" x14ac:dyDescent="0.25"/>
    <row r="464" spans="1:23"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sheetData>
  <mergeCells count="123">
    <mergeCell ref="B410:D410"/>
    <mergeCell ref="B411:D411"/>
    <mergeCell ref="B412:D412"/>
    <mergeCell ref="B269:D269"/>
    <mergeCell ref="B263:D263"/>
    <mergeCell ref="B255:D255"/>
    <mergeCell ref="B261:D261"/>
    <mergeCell ref="B258:D258"/>
    <mergeCell ref="B280:D280"/>
    <mergeCell ref="B282:D282"/>
    <mergeCell ref="B281:D281"/>
    <mergeCell ref="B259:D259"/>
    <mergeCell ref="B287:D287"/>
    <mergeCell ref="B361:D361"/>
    <mergeCell ref="B297:D297"/>
    <mergeCell ref="B296:D296"/>
    <mergeCell ref="B295:D295"/>
    <mergeCell ref="B406:D406"/>
    <mergeCell ref="B407:D407"/>
    <mergeCell ref="B408:D408"/>
    <mergeCell ref="B399:D399"/>
    <mergeCell ref="B400:D400"/>
    <mergeCell ref="B402:D402"/>
    <mergeCell ref="B403:D403"/>
    <mergeCell ref="B404:D404"/>
    <mergeCell ref="B398:D398"/>
    <mergeCell ref="B216:D216"/>
    <mergeCell ref="B236:D236"/>
    <mergeCell ref="B237:D237"/>
    <mergeCell ref="B239:D239"/>
    <mergeCell ref="B240:D240"/>
    <mergeCell ref="B214:D214"/>
    <mergeCell ref="B215:D215"/>
    <mergeCell ref="B232:D232"/>
    <mergeCell ref="B233:D233"/>
    <mergeCell ref="B222:D222"/>
    <mergeCell ref="B221:D221"/>
    <mergeCell ref="B251:D251"/>
    <mergeCell ref="B254:D254"/>
    <mergeCell ref="B242:D242"/>
    <mergeCell ref="B249:D249"/>
    <mergeCell ref="B262:D262"/>
    <mergeCell ref="B268:D268"/>
    <mergeCell ref="B267:D267"/>
    <mergeCell ref="B198:D198"/>
    <mergeCell ref="B8:D8"/>
    <mergeCell ref="B9:D9"/>
    <mergeCell ref="B180:D180"/>
    <mergeCell ref="B178:D178"/>
    <mergeCell ref="B179:D179"/>
    <mergeCell ref="B162:D162"/>
    <mergeCell ref="B209:D209"/>
    <mergeCell ref="B210:D210"/>
    <mergeCell ref="B133:D133"/>
    <mergeCell ref="B152:D152"/>
    <mergeCell ref="B163:D163"/>
    <mergeCell ref="B206:D206"/>
    <mergeCell ref="B175:D175"/>
    <mergeCell ref="B176:D176"/>
    <mergeCell ref="B129:D129"/>
    <mergeCell ref="B220:D220"/>
    <mergeCell ref="B132:D132"/>
    <mergeCell ref="B139:D139"/>
    <mergeCell ref="B136:D136"/>
    <mergeCell ref="B138:D138"/>
    <mergeCell ref="B164:D164"/>
    <mergeCell ref="B173:D173"/>
    <mergeCell ref="B6:D6"/>
    <mergeCell ref="B7:D7"/>
    <mergeCell ref="B13:D13"/>
    <mergeCell ref="B12:D12"/>
    <mergeCell ref="B19:D19"/>
    <mergeCell ref="B25:D25"/>
    <mergeCell ref="B26:D26"/>
    <mergeCell ref="B20:D20"/>
    <mergeCell ref="B21:D21"/>
    <mergeCell ref="B29:D29"/>
    <mergeCell ref="B30:D30"/>
    <mergeCell ref="B119:D119"/>
    <mergeCell ref="B120:D120"/>
    <mergeCell ref="B124:D124"/>
    <mergeCell ref="B122:D122"/>
    <mergeCell ref="B131:D131"/>
    <mergeCell ref="B1:N1"/>
    <mergeCell ref="P1:V1"/>
    <mergeCell ref="B5:D5"/>
    <mergeCell ref="B2:V2"/>
    <mergeCell ref="B3:V3"/>
    <mergeCell ref="B4:V4"/>
    <mergeCell ref="B244:D244"/>
    <mergeCell ref="B109:D109"/>
    <mergeCell ref="B31:D31"/>
    <mergeCell ref="B92:D92"/>
    <mergeCell ref="B94:D94"/>
    <mergeCell ref="B108:D108"/>
    <mergeCell ref="B204:D204"/>
    <mergeCell ref="B117:D117"/>
    <mergeCell ref="B123:D123"/>
    <mergeCell ref="B128:D128"/>
    <mergeCell ref="B207:D207"/>
    <mergeCell ref="B140:D140"/>
    <mergeCell ref="B156:D156"/>
    <mergeCell ref="B243:D243"/>
    <mergeCell ref="B225:D225"/>
    <mergeCell ref="B226:D226"/>
    <mergeCell ref="B227:D227"/>
    <mergeCell ref="B11:D11"/>
    <mergeCell ref="B452:D452"/>
    <mergeCell ref="B453:D453"/>
    <mergeCell ref="B420:D420"/>
    <mergeCell ref="B423:D423"/>
    <mergeCell ref="B426:D426"/>
    <mergeCell ref="B427:D427"/>
    <mergeCell ref="B430:D430"/>
    <mergeCell ref="B444:D444"/>
    <mergeCell ref="B445:D445"/>
    <mergeCell ref="B446:D446"/>
    <mergeCell ref="B451:D451"/>
    <mergeCell ref="B442:D442"/>
    <mergeCell ref="B432:D432"/>
    <mergeCell ref="B434:D434"/>
    <mergeCell ref="B433:D433"/>
    <mergeCell ref="B441:D441"/>
  </mergeCells>
  <phoneticPr fontId="2" type="noConversion"/>
  <printOptions horizontalCentered="1"/>
  <pageMargins left="0" right="0" top="0.19685039370078741" bottom="0.39370078740157483" header="0" footer="0.19685039370078741"/>
  <pageSetup paperSize="120" scale="40" pageOrder="overThenDown" orientation="landscape" r:id="rId1"/>
  <headerFooter alignWithMargins="0">
    <oddFooter>&amp;RPágina &amp;P de &amp;N</oddFooter>
  </headerFooter>
  <rowBreaks count="10" manualBreakCount="10">
    <brk id="93" min="1" max="21" man="1"/>
    <brk id="107" min="1" max="21" man="1"/>
    <brk id="116" min="1" max="21" man="1"/>
    <brk id="151" min="1" max="21" man="1"/>
    <brk id="161" min="1" max="21" man="1"/>
    <brk id="208" min="1" max="21" man="1"/>
    <brk id="224" min="1" max="21" man="1"/>
    <brk id="235" min="1" max="21" man="1"/>
    <brk id="253" min="1" max="21" man="1"/>
    <brk id="401"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2019-01-28T15:31:22Z</cp:lastPrinted>
  <dcterms:created xsi:type="dcterms:W3CDTF">2006-10-23T15:09:39Z</dcterms:created>
  <dcterms:modified xsi:type="dcterms:W3CDTF">2019-01-28T15:42:50Z</dcterms:modified>
</cp:coreProperties>
</file>